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5" windowWidth="14160" windowHeight="12720"/>
  </bookViews>
  <sheets>
    <sheet name="Прил 5" sheetId="4" r:id="rId1"/>
  </sheets>
  <definedNames>
    <definedName name="_xlnm._FilterDatabase" localSheetId="0" hidden="1">'Прил 5'!$A$3:$G$170</definedName>
  </definedNames>
  <calcPr calcId="152511"/>
</workbook>
</file>

<file path=xl/calcChain.xml><?xml version="1.0" encoding="utf-8"?>
<calcChain xmlns="http://schemas.openxmlformats.org/spreadsheetml/2006/main">
  <c r="F163" i="4" l="1"/>
  <c r="F159" i="4" s="1"/>
  <c r="G163" i="4"/>
  <c r="G159" i="4" s="1"/>
  <c r="E163" i="4"/>
  <c r="F28" i="4"/>
  <c r="G28" i="4"/>
  <c r="E28" i="4"/>
  <c r="F26" i="4"/>
  <c r="G26" i="4"/>
  <c r="E26" i="4"/>
  <c r="E30" i="4" l="1"/>
  <c r="G30" i="4"/>
  <c r="F30" i="4"/>
  <c r="F152" i="4"/>
  <c r="G152" i="4"/>
  <c r="F148" i="4"/>
  <c r="G148" i="4"/>
  <c r="F144" i="4"/>
  <c r="G144" i="4"/>
  <c r="F140" i="4"/>
  <c r="G140" i="4"/>
  <c r="F136" i="4"/>
  <c r="G136" i="4"/>
  <c r="F132" i="4"/>
  <c r="G132" i="4"/>
  <c r="F129" i="4"/>
  <c r="G129" i="4"/>
  <c r="F124" i="4"/>
  <c r="G124" i="4"/>
  <c r="F121" i="4"/>
  <c r="G121" i="4"/>
  <c r="F117" i="4"/>
  <c r="G117" i="4"/>
  <c r="F113" i="4"/>
  <c r="G113" i="4"/>
  <c r="F109" i="4"/>
  <c r="G109" i="4"/>
  <c r="F105" i="4"/>
  <c r="G105" i="4"/>
  <c r="F100" i="4"/>
  <c r="G100" i="4"/>
  <c r="F96" i="4"/>
  <c r="G96" i="4"/>
  <c r="F92" i="4"/>
  <c r="G92" i="4"/>
  <c r="F75" i="4"/>
  <c r="G75" i="4"/>
  <c r="F72" i="4"/>
  <c r="G72" i="4"/>
  <c r="F68" i="4"/>
  <c r="G68" i="4"/>
  <c r="F64" i="4"/>
  <c r="G64" i="4"/>
  <c r="F60" i="4"/>
  <c r="G60" i="4"/>
  <c r="F56" i="4"/>
  <c r="G56" i="4"/>
  <c r="F47" i="4"/>
  <c r="G47" i="4"/>
  <c r="F41" i="4"/>
  <c r="G41" i="4"/>
  <c r="F32" i="4"/>
  <c r="G32" i="4"/>
  <c r="F10" i="4"/>
  <c r="G10" i="4"/>
  <c r="F6" i="4"/>
  <c r="G6" i="4"/>
  <c r="E75" i="4" l="1"/>
  <c r="E92" i="4"/>
  <c r="E94" i="4" s="1"/>
  <c r="F169" i="4"/>
  <c r="G169" i="4"/>
  <c r="F157" i="4"/>
  <c r="G157" i="4"/>
  <c r="G150" i="4"/>
  <c r="F142" i="4"/>
  <c r="G142" i="4"/>
  <c r="F138" i="4"/>
  <c r="G138" i="4"/>
  <c r="G134" i="4"/>
  <c r="F119" i="4"/>
  <c r="G119" i="4"/>
  <c r="F115" i="4"/>
  <c r="G115" i="4"/>
  <c r="F111" i="4"/>
  <c r="G111" i="4"/>
  <c r="F107" i="4"/>
  <c r="G107" i="4"/>
  <c r="F103" i="4"/>
  <c r="G103" i="4"/>
  <c r="F98" i="4"/>
  <c r="G98" i="4"/>
  <c r="F94" i="4"/>
  <c r="G94" i="4"/>
  <c r="F70" i="4"/>
  <c r="G70" i="4"/>
  <c r="G66" i="4"/>
  <c r="F45" i="4"/>
  <c r="G45" i="4"/>
  <c r="F39" i="4"/>
  <c r="G39" i="4"/>
  <c r="E6" i="4"/>
  <c r="E10" i="4"/>
  <c r="E17" i="4"/>
  <c r="E32" i="4"/>
  <c r="E39" i="4" s="1"/>
  <c r="E41" i="4"/>
  <c r="E45" i="4" s="1"/>
  <c r="E47" i="4"/>
  <c r="E56" i="4"/>
  <c r="E60" i="4"/>
  <c r="E64" i="4"/>
  <c r="E68" i="4"/>
  <c r="E70" i="4" s="1"/>
  <c r="E72" i="4"/>
  <c r="E96" i="4"/>
  <c r="E98" i="4" s="1"/>
  <c r="E100" i="4"/>
  <c r="E103" i="4" s="1"/>
  <c r="E105" i="4"/>
  <c r="E107" i="4" s="1"/>
  <c r="E109" i="4"/>
  <c r="E111" i="4" s="1"/>
  <c r="E113" i="4"/>
  <c r="E115" i="4" s="1"/>
  <c r="E117" i="4"/>
  <c r="E119" i="4" s="1"/>
  <c r="E121" i="4"/>
  <c r="E124" i="4"/>
  <c r="E129" i="4"/>
  <c r="E132" i="4"/>
  <c r="E136" i="4"/>
  <c r="E138" i="4" s="1"/>
  <c r="E140" i="4"/>
  <c r="E142" i="4" s="1"/>
  <c r="E144" i="4"/>
  <c r="E148" i="4"/>
  <c r="E152" i="4"/>
  <c r="E157" i="4" s="1"/>
  <c r="E159" i="4"/>
  <c r="E169" i="4" s="1"/>
  <c r="F17" i="4"/>
  <c r="G17" i="4"/>
  <c r="E127" i="4" l="1"/>
  <c r="E58" i="4"/>
  <c r="F150" i="4"/>
  <c r="F134" i="4"/>
  <c r="G127" i="4"/>
  <c r="F127" i="4"/>
  <c r="G58" i="4"/>
  <c r="F58" i="4"/>
  <c r="G90" i="4"/>
  <c r="F90" i="4"/>
  <c r="F66" i="4"/>
  <c r="G24" i="4"/>
  <c r="E66" i="4"/>
  <c r="E90" i="4"/>
  <c r="E134" i="4"/>
  <c r="E150" i="4"/>
  <c r="E24" i="4"/>
  <c r="F24" i="4"/>
  <c r="F8" i="4"/>
  <c r="G8" i="4"/>
  <c r="E8" i="4"/>
  <c r="G170" i="4" l="1"/>
  <c r="F170" i="4"/>
  <c r="E170" i="4"/>
</calcChain>
</file>

<file path=xl/sharedStrings.xml><?xml version="1.0" encoding="utf-8"?>
<sst xmlns="http://schemas.openxmlformats.org/spreadsheetml/2006/main" count="462" uniqueCount="249">
  <si>
    <t>Наименование субсидии</t>
  </si>
  <si>
    <t>КГРБС</t>
  </si>
  <si>
    <t>Р/П</t>
  </si>
  <si>
    <t>ЦСР</t>
  </si>
  <si>
    <t>2020 год</t>
  </si>
  <si>
    <t>2021 год</t>
  </si>
  <si>
    <t>2022 год</t>
  </si>
  <si>
    <t>38 0 03 82620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</si>
  <si>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</si>
  <si>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Государственная программа Калужской области "Управление имущественным комплексом Калужской области"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</si>
  <si>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</si>
  <si>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Субсидии юридическим лицам, в том числе:</t>
  </si>
  <si>
    <t>38 0 00 00000</t>
  </si>
  <si>
    <t>Итого</t>
  </si>
  <si>
    <t>Субсидии некоммерческим организациям, в том числе:</t>
  </si>
  <si>
    <t>0412</t>
  </si>
  <si>
    <t>0501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</si>
  <si>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</si>
  <si>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</si>
  <si>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05 0 00 00000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</si>
  <si>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</si>
  <si>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</si>
  <si>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Государственная программа Калужской области "Энергосбережение и повышение энергоэффективности в Калужской области"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</si>
  <si>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</si>
  <si>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30 0 00 00000</t>
  </si>
  <si>
    <t>105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</si>
  <si>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</si>
  <si>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</si>
  <si>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</si>
  <si>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</si>
  <si>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0502</t>
  </si>
  <si>
    <t>05 1 02 89010</t>
  </si>
  <si>
    <t>05 7 01 89220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</si>
  <si>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</si>
  <si>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</si>
  <si>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</si>
  <si>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</si>
  <si>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</si>
  <si>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</si>
  <si>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</si>
  <si>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</si>
  <si>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</si>
  <si>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</si>
  <si>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Государственная программа Калужской области "Охрана окружающей среды в Калужской области"</t>
  </si>
  <si>
    <t>Взнос в уставный фонд государственного предприятия Калужской области "Калугаоблводоканал"</t>
  </si>
  <si>
    <t>0503</t>
  </si>
  <si>
    <t>12 0 00 00000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</si>
  <si>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</si>
  <si>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</si>
  <si>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</si>
  <si>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</si>
  <si>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</si>
  <si>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</si>
  <si>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</si>
  <si>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</si>
  <si>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</si>
  <si>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</si>
  <si>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</si>
  <si>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</si>
  <si>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</si>
  <si>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0505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</si>
  <si>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</si>
  <si>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</si>
  <si>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</si>
  <si>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</si>
  <si>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</si>
  <si>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</si>
  <si>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</si>
  <si>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</si>
  <si>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</si>
  <si>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</si>
  <si>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</si>
  <si>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</si>
  <si>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</si>
  <si>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Государственная программа Калужской области "Экономическое развитие в Калужской области"</t>
  </si>
  <si>
    <t>Реализация мероприятий подпрограммы "Развитие торговли в Калужской области"</t>
  </si>
  <si>
    <t>735</t>
  </si>
  <si>
    <t>15 0 00 00000</t>
  </si>
  <si>
    <t>15 И 0180020</t>
  </si>
  <si>
    <t>Государственная программа Калужской области "Развитие здравоохранения в Калужской области"</t>
  </si>
  <si>
    <t>740</t>
  </si>
  <si>
    <t>0909</t>
  </si>
  <si>
    <t>01 0 00 00000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</si>
  <si>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</si>
  <si>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</si>
  <si>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Совершенствование системы оказания медицинской помощи больным с прочими заболеваниями</t>
  </si>
  <si>
    <t>01 2 09 01120</t>
  </si>
  <si>
    <t>Развитие службы крови</t>
  </si>
  <si>
    <t>01 2 11 01140</t>
  </si>
  <si>
    <t>Государственная программа Калужской области "Развитие общего и дополнительного образования в Калужской области"</t>
  </si>
  <si>
    <t>Организация предоставления дополнительного образования детей</t>
  </si>
  <si>
    <t>741</t>
  </si>
  <si>
    <t>0709</t>
  </si>
  <si>
    <t>16 0 00 00000</t>
  </si>
  <si>
    <t>16 3 01 16180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</si>
  <si>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</si>
  <si>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Создание системы поддержки фермеров и развитие сельской кооперации</t>
  </si>
  <si>
    <t>742</t>
  </si>
  <si>
    <t>0405</t>
  </si>
  <si>
    <t>25 0 00 00000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</si>
  <si>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</si>
  <si>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</si>
  <si>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</si>
  <si>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</si>
  <si>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</si>
  <si>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</si>
  <si>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</si>
  <si>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B1 R5080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</si>
  <si>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</si>
  <si>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</si>
  <si>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</si>
  <si>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</si>
  <si>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</si>
  <si>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Развитие молочного скотоводства</t>
  </si>
  <si>
    <t>25 1 B2 88130</t>
  </si>
  <si>
    <t>25 1 B2 88250</t>
  </si>
  <si>
    <t>25 1 B2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</si>
  <si>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</si>
  <si>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</si>
  <si>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Техническая и технологическая модернизация, инновационное развитие</t>
  </si>
  <si>
    <t>25 1 B3 88160</t>
  </si>
  <si>
    <t>Развитие мелиорации земель сельскохозяйственного назначения</t>
  </si>
  <si>
    <t>25 1 B4 88230</t>
  </si>
  <si>
    <t>Государственная программа Калужской области "Комплексное развитие сельских территорий в Калужской области"</t>
  </si>
  <si>
    <t>Обеспечение комплексного развития сельских территорий</t>
  </si>
  <si>
    <t>48 0 00 00000</t>
  </si>
  <si>
    <t>48 2 01 R5760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</si>
  <si>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</si>
  <si>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</si>
  <si>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</si>
  <si>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</si>
  <si>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</si>
  <si>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</si>
  <si>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62 0 00 00000</t>
  </si>
  <si>
    <t>62 0 17 88430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</si>
  <si>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</si>
  <si>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62 0 17 88450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</si>
  <si>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</si>
  <si>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</si>
  <si>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63 0 00 00000</t>
  </si>
  <si>
    <t>63 0 T2 88440</t>
  </si>
  <si>
    <t>Ведомственная целевая программа "Создание 100 роботизированных молочных ферм в Калужской области"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</si>
  <si>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</si>
  <si>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64 0 00 00000</t>
  </si>
  <si>
    <t>64 0 00 88070</t>
  </si>
  <si>
    <t>Ведомственная целевая программа "Развитие потребительской кооперации в Калужской области"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</si>
  <si>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</si>
  <si>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68 0 00 00000</t>
  </si>
  <si>
    <t>68 0 17 88460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</si>
  <si>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</si>
  <si>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744</t>
  </si>
  <si>
    <t>0408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</si>
  <si>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</si>
  <si>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</si>
  <si>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</si>
  <si>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</si>
  <si>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</si>
  <si>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</si>
  <si>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</si>
  <si>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</si>
  <si>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</si>
  <si>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</si>
  <si>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</si>
  <si>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</si>
  <si>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</si>
  <si>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</si>
  <si>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</si>
  <si>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Государственная программа Калужской области "Развитие туризма в Калужской области"</t>
  </si>
  <si>
    <t>Проведение мероприятий в сфере туризма</t>
  </si>
  <si>
    <t>43 0 00 00000</t>
  </si>
  <si>
    <t>43 0 02 06110</t>
  </si>
  <si>
    <t>Государственная программа Калужской области "Развитие предпринимательства и инноваций в Калужской области"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</si>
  <si>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</si>
  <si>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</si>
  <si>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44 0 00 00000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</si>
  <si>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</si>
  <si>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</si>
  <si>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</si>
  <si>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</si>
  <si>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Государственная программа Калужской области "Развитие физической культуры и спорта в Калужской области"</t>
  </si>
  <si>
    <t>Оказание поддержки физкультурным спортивным организациям</t>
  </si>
  <si>
    <t>749</t>
  </si>
  <si>
    <t>1102</t>
  </si>
  <si>
    <t>13 0 00 00000</t>
  </si>
  <si>
    <t>13 1 05 06020</t>
  </si>
  <si>
    <t>1103</t>
  </si>
  <si>
    <t>13 1 03 06020</t>
  </si>
  <si>
    <t>Государственная программа Калужской области "Развитие культуры в Калужской области"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</si>
  <si>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</si>
  <si>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750</t>
  </si>
  <si>
    <t>0801</t>
  </si>
  <si>
    <t>11 2 01 05120</t>
  </si>
  <si>
    <t>11 0 00 00000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</si>
  <si>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</si>
  <si>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</si>
  <si>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761</t>
  </si>
  <si>
    <t>06 0 00 00000</t>
  </si>
  <si>
    <t>06 0 01 74040</t>
  </si>
  <si>
    <t>Ведомственная целевая программа "Информационная и внутренняя политика Калужской области"</t>
  </si>
  <si>
    <t>Прочие мероприятия</t>
  </si>
  <si>
    <t>50 0 01 00060</t>
  </si>
  <si>
    <t>50 0 00 00000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</si>
  <si>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</si>
  <si>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50 0 01 00760</t>
  </si>
  <si>
    <t>50 0 01 00720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</si>
  <si>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</si>
  <si>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1201</t>
  </si>
  <si>
    <t>50 0 02 98711</t>
  </si>
  <si>
    <t>Государственная программа Калужской области "Развитие рынка труда в Калужской области"</t>
  </si>
  <si>
    <t>Мероприятия в области содействия занятости населения области</t>
  </si>
  <si>
    <t>763</t>
  </si>
  <si>
    <t>0401</t>
  </si>
  <si>
    <t>07 0 00 00000</t>
  </si>
  <si>
    <t>07 1 01 04010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</si>
  <si>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</si>
  <si>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Р3 52940</t>
  </si>
  <si>
    <t>Сопровождение инвалидов молодого возраста при трудоустройстве</t>
  </si>
  <si>
    <t>07 3 01 04050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</si>
  <si>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</si>
  <si>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</si>
  <si>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"Социальная поддержка граждан в Калужской области"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</si>
  <si>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</si>
  <si>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1002</t>
  </si>
  <si>
    <t>03 0 00 00000</t>
  </si>
  <si>
    <t>03 2 01 03070</t>
  </si>
  <si>
    <t>Организация предоставления дополнительных социальных гарантий отдельным категориям граждан</t>
  </si>
  <si>
    <t>1003</t>
  </si>
  <si>
    <t>03 1 03 03030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</si>
  <si>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</si>
  <si>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</si>
  <si>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</si>
  <si>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1006</t>
  </si>
  <si>
    <t>03 1 04 03160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</si>
  <si>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</si>
  <si>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</si>
  <si>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</si>
  <si>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</si>
  <si>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</si>
  <si>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</si>
  <si>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ВСЕГО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</si>
  <si>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</si>
  <si>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</si>
  <si>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25 1 I7 54800</t>
  </si>
  <si>
    <t>25 1 I7 54 800</t>
  </si>
  <si>
    <t>Реализация мероприятий в области мелиорации земель сельскохозяйственного назначения</t>
  </si>
  <si>
    <t>44 1 I5 55270</t>
  </si>
  <si>
    <t>25 1 T2 55680</t>
  </si>
  <si>
    <t>Сведения о предоставлении из областного бюджета субсидий юридическим лицам и некоммерческим организациям (за исключением государственных (муниципальных) учреждений) в 2020-2022 годах</t>
  </si>
  <si>
    <t>Приложение 5 к заключению на проект закона Калужской области «Об областном бюджете на 2020 год и на плановый период 2021 и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</si>
</sst>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/>
    <xf numFmtId="0" fontId="2" fillId="0" borderId="0"/>
    <xf numFmtId="0" fontId="6" fillId="0" borderId="0">
      <alignment vertical="top" wrapText="1"/>
    </xf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</cellStyleXfs>
  <cellXfs count="30">
    <xf numFmtId="0" fontId="0" fillId="0" borderId="0" xfId="0"/>
    <xf numFmtId="164" fontId="4" fillId="0" borderId="0" xfId="1" applyNumberFormat="1" applyFont="1" applyFill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/>
    <xf numFmtId="0" fontId="3" fillId="0" borderId="0" xfId="1" applyFont="1" applyBorder="1" applyAlignment="1">
      <alignment horizontal="center" vertical="center" wrapText="1"/>
    </xf>
    <xf numFmtId="0" fontId="4" fillId="15" borderId="2" xfId="1" applyNumberFormat="1" applyFont="1" applyFill="1" applyBorder="1" applyAlignment="1">
      <alignment vertical="center" wrapText="1"/>
    </xf>
    <xf numFmtId="0" fontId="3" fillId="15" borderId="2" xfId="1" applyNumberFormat="1" applyFont="1" applyFill="1" applyBorder="1" applyAlignment="1">
      <alignment vertical="center" wrapText="1"/>
    </xf>
    <xf numFmtId="49" fontId="3" fillId="15" borderId="2" xfId="1" applyNumberFormat="1" applyFont="1" applyFill="1" applyBorder="1" applyAlignment="1">
      <alignment horizontal="right" vertical="center"/>
    </xf>
    <xf numFmtId="49" fontId="4" fillId="0" borderId="0" xfId="1" applyNumberFormat="1" applyFont="1"/>
    <xf numFmtId="0" fontId="4" fillId="15" borderId="2" xfId="1" applyNumberFormat="1" applyFont="1" applyFill="1" applyBorder="1" applyAlignment="1">
      <alignment horizontal="center" vertical="center" wrapText="1"/>
    </xf>
    <xf numFmtId="49" fontId="4" fillId="15" borderId="2" xfId="1" applyNumberFormat="1" applyFont="1" applyFill="1" applyBorder="1" applyAlignment="1">
      <alignment horizontal="center" vertical="center"/>
    </xf>
    <xf numFmtId="49" fontId="3" fillId="15" borderId="2" xfId="1" applyNumberFormat="1" applyFont="1" applyFill="1" applyBorder="1" applyAlignment="1">
      <alignment horizontal="center" vertical="center"/>
    </xf>
    <xf numFmtId="0" fontId="3" fillId="15" borderId="2" xfId="1" applyNumberFormat="1" applyFont="1" applyFill="1" applyBorder="1" applyAlignment="1">
      <alignment horizontal="center" vertical="center" wrapText="1"/>
    </xf>
    <xf numFmtId="0" fontId="4" fillId="15" borderId="2" xfId="1" applyNumberFormat="1" applyFont="1" applyFill="1" applyBorder="1" applyAlignment="1">
      <alignment horizontal="left" vertical="center" wrapText="1"/>
    </xf>
    <xf numFmtId="0" fontId="3" fillId="15" borderId="2" xfId="1" applyNumberFormat="1" applyFont="1" applyFill="1" applyBorder="1" applyAlignment="1">
      <alignment horizontal="left" vertical="center" wrapText="1"/>
    </xf>
    <xf numFmtId="164" fontId="4" fillId="15" borderId="2" xfId="1" applyNumberFormat="1" applyFont="1" applyFill="1" applyBorder="1" applyAlignment="1">
      <alignment horizontal="center" vertical="center" wrapText="1"/>
    </xf>
    <xf numFmtId="0" fontId="3" fillId="15" borderId="2" xfId="1" applyFont="1" applyFill="1" applyBorder="1" applyAlignment="1">
      <alignment horizontal="center" vertical="center" wrapText="1"/>
    </xf>
    <xf numFmtId="49" fontId="3" fillId="15" borderId="2" xfId="1" applyNumberFormat="1" applyFont="1" applyFill="1" applyBorder="1" applyAlignment="1">
      <alignment horizontal="center" vertical="center" wrapText="1"/>
    </xf>
    <xf numFmtId="164" fontId="3" fillId="15" borderId="2" xfId="1" applyNumberFormat="1" applyFont="1" applyFill="1" applyBorder="1" applyAlignment="1">
      <alignment horizontal="center" vertical="center" wrapText="1"/>
    </xf>
    <xf numFmtId="49" fontId="4" fillId="15" borderId="2" xfId="1" applyNumberFormat="1" applyFont="1" applyFill="1" applyBorder="1" applyAlignment="1">
      <alignment horizontal="center" vertical="center" wrapText="1"/>
    </xf>
    <xf numFmtId="0" fontId="4" fillId="15" borderId="2" xfId="1" applyFont="1" applyFill="1" applyBorder="1" applyAlignment="1">
      <alignment horizontal="center" vertical="center" wrapText="1"/>
    </xf>
    <xf numFmtId="164" fontId="4" fillId="15" borderId="0" xfId="1" applyNumberFormat="1" applyFont="1" applyFill="1"/>
    <xf numFmtId="0" fontId="4" fillId="15" borderId="0" xfId="1" applyFont="1" applyFill="1"/>
    <xf numFmtId="0" fontId="3" fillId="15" borderId="2" xfId="1" applyFont="1" applyFill="1" applyBorder="1" applyAlignment="1">
      <alignment horizontal="left" vertical="center" wrapText="1"/>
    </xf>
    <xf numFmtId="0" fontId="3" fillId="0" borderId="0" xfId="1" applyFont="1"/>
    <xf numFmtId="0" fontId="4" fillId="15" borderId="0" xfId="1" applyFont="1" applyFill="1" applyBorder="1" applyAlignment="1">
      <alignment vertical="center"/>
    </xf>
    <xf numFmtId="0" fontId="3" fillId="15" borderId="2" xfId="1" applyNumberFormat="1" applyFont="1" applyFill="1" applyBorder="1" applyAlignment="1">
      <alignment horizontal="center" vertical="center" wrapText="1"/>
    </xf>
    <xf numFmtId="0" fontId="3" fillId="15" borderId="2" xfId="1" applyFont="1" applyFill="1" applyBorder="1" applyAlignment="1">
      <alignment horizontal="center" vertical="center" wrapText="1"/>
    </xf>
    <xf numFmtId="49" fontId="5" fillId="15" borderId="0" xfId="1" applyNumberFormat="1" applyFont="1" applyFill="1" applyBorder="1" applyAlignment="1">
      <alignment horizontal="center" vertical="center" wrapText="1"/>
    </xf>
    <xf numFmtId="164" fontId="4" fillId="15" borderId="0" xfId="1" applyNumberFormat="1" applyFont="1" applyFill="1" applyBorder="1" applyAlignment="1">
      <alignment horizontal="justify" vertical="center" wrapText="1"/>
    </xf>
  </cellXfs>
  <cellStyles count="3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Обычный" xfId="0" builtinId="0"/>
    <cellStyle name="Обычный 10" xfId="1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2" xfId="20"/>
    <cellStyle name="Обычный 2 2" xfId="21"/>
    <cellStyle name="Обычный 2 2 2" xfId="22"/>
    <cellStyle name="Обычный 2 3" xfId="23"/>
    <cellStyle name="Обычный 2 4" xfId="24"/>
    <cellStyle name="Обычный 3" xfId="25"/>
    <cellStyle name="Обычный 3 2" xfId="26"/>
    <cellStyle name="Обычный 3 2 2" xfId="27"/>
    <cellStyle name="Обычный 3 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Примечание 2" xfId="35"/>
    <cellStyle name="Примечание 3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tabSelected="1" zoomScale="110" zoomScaleNormal="110" workbookViewId="0">
      <selection activeCell="A2" sqref="A2:G2"/>
    </sheetView>
  </sheetViews>
  <sheetFormatPr defaultRowHeight="12.75" x14ac:dyDescent="0.2"/>
  <cols>
    <col min="1" max="1" width="84.42578125" style="3" customWidth="1"/>
    <col min="2" max="2" width="9.140625" style="8" customWidth="1"/>
    <col min="3" max="3" width="7.5703125" style="8" customWidth="1"/>
    <col min="4" max="4" width="15.140625" style="3" customWidth="1"/>
    <col min="5" max="5" width="13.5703125" style="21" customWidth="1"/>
    <col min="6" max="6" width="12.140625" style="3" customWidth="1"/>
    <col min="7" max="7" width="12.28515625" style="3" customWidth="1"/>
    <col min="8" max="16384" width="9.140625" style="3"/>
  </cols>
  <sheetData>
    <row r="1" spans="1:7" s="1" customFormat="1" ht="40.5" customHeight="1" x14ac:dyDescent="0.25">
      <c r="A1" s="25"/>
      <c r="B1" s="25"/>
      <c r="C1" s="25"/>
      <c r="D1" s="29" t="s">
        <v>248</v>
      </c>
      <c r="E1" s="29"/>
      <c r="F1" s="29"/>
      <c r="G1" s="29"/>
    </row>
    <row r="2" spans="1:7" s="2" customFormat="1" ht="51" customHeight="1" x14ac:dyDescent="0.25">
      <c r="A2" s="28" t="s">
        <v>247</v>
      </c>
      <c r="B2" s="28"/>
      <c r="C2" s="28"/>
      <c r="D2" s="28"/>
      <c r="E2" s="28"/>
      <c r="F2" s="28"/>
      <c r="G2" s="28"/>
    </row>
    <row r="3" spans="1:7" s="2" customFormat="1" x14ac:dyDescent="0.2">
      <c r="A3" s="22"/>
      <c r="B3" s="22"/>
      <c r="C3" s="22"/>
      <c r="D3" s="22"/>
      <c r="E3" s="22"/>
      <c r="F3" s="22"/>
      <c r="G3" s="22"/>
    </row>
    <row r="4" spans="1:7" s="4" customFormat="1" x14ac:dyDescent="0.25">
      <c r="A4" s="16" t="s">
        <v>0</v>
      </c>
      <c r="B4" s="17" t="s">
        <v>1</v>
      </c>
      <c r="C4" s="17" t="s">
        <v>2</v>
      </c>
      <c r="D4" s="16" t="s">
        <v>3</v>
      </c>
      <c r="E4" s="18" t="s">
        <v>4</v>
      </c>
      <c r="F4" s="16" t="s">
        <v>5</v>
      </c>
      <c r="G4" s="16" t="s">
        <v>6</v>
      </c>
    </row>
    <row r="5" spans="1:7" s="2" customFormat="1" x14ac:dyDescent="0.25">
      <c r="A5" s="27" t="s">
        <v>9</v>
      </c>
      <c r="B5" s="27"/>
      <c r="C5" s="27"/>
      <c r="D5" s="27"/>
      <c r="E5" s="27"/>
      <c r="F5" s="27"/>
      <c r="G5" s="27"/>
    </row>
    <row r="6" spans="1:7" s="2" customFormat="1" x14ac:dyDescent="0.25">
      <c r="A6" s="23" t="s">
        <v>11</v>
      </c>
      <c r="B6" s="17"/>
      <c r="C6" s="17"/>
      <c r="D6" s="16" t="s">
        <v>12</v>
      </c>
      <c r="E6" s="18">
        <f>SUM(E7)</f>
        <v>12100</v>
      </c>
      <c r="F6" s="18">
        <f t="shared" ref="F6:G6" si="0">SUM(F7)</f>
        <v>12100</v>
      </c>
      <c r="G6" s="18">
        <f t="shared" si="0"/>
        <v>12100</v>
      </c>
    </row>
    <row r="7" spans="1:7" ht="153" x14ac:dyDescent="0.2">
      <c r="A7" s="5" t="s">
        <v>10</v>
      </c>
      <c r="B7" s="19">
        <v>105</v>
      </c>
      <c r="C7" s="19" t="s">
        <v>15</v>
      </c>
      <c r="D7" s="20" t="s">
        <v>7</v>
      </c>
      <c r="E7" s="15">
        <v>12100</v>
      </c>
      <c r="F7" s="15">
        <v>12100</v>
      </c>
      <c r="G7" s="15">
        <v>12100</v>
      </c>
    </row>
    <row r="8" spans="1:7" x14ac:dyDescent="0.2">
      <c r="A8" s="6" t="s">
        <v>13</v>
      </c>
      <c r="B8" s="17"/>
      <c r="C8" s="17"/>
      <c r="D8" s="16"/>
      <c r="E8" s="18">
        <f>E7</f>
        <v>12100</v>
      </c>
      <c r="F8" s="18">
        <f t="shared" ref="F8:G8" si="1">F7</f>
        <v>12100</v>
      </c>
      <c r="G8" s="18">
        <f t="shared" si="1"/>
        <v>12100</v>
      </c>
    </row>
    <row r="9" spans="1:7" x14ac:dyDescent="0.2">
      <c r="A9" s="26" t="s">
        <v>8</v>
      </c>
      <c r="B9" s="26"/>
      <c r="C9" s="26"/>
      <c r="D9" s="26"/>
      <c r="E9" s="26"/>
      <c r="F9" s="26"/>
      <c r="G9" s="26"/>
    </row>
    <row r="10" spans="1:7" x14ac:dyDescent="0.2">
      <c r="A10" s="6" t="s">
        <v>14</v>
      </c>
      <c r="B10" s="17"/>
      <c r="C10" s="17"/>
      <c r="D10" s="16" t="s">
        <v>19</v>
      </c>
      <c r="E10" s="18">
        <f>SUM(E11:E16)</f>
        <v>281816</v>
      </c>
      <c r="F10" s="18">
        <f t="shared" ref="F10:G10" si="2">SUM(F11:F16)</f>
        <v>281816</v>
      </c>
      <c r="G10" s="18">
        <f t="shared" si="2"/>
        <v>281816</v>
      </c>
    </row>
    <row r="11" spans="1:7" ht="127.5" x14ac:dyDescent="0.2">
      <c r="A11" s="5" t="s">
        <v>17</v>
      </c>
      <c r="B11" s="19">
        <v>105</v>
      </c>
      <c r="C11" s="19" t="s">
        <v>16</v>
      </c>
      <c r="D11" s="20" t="s">
        <v>18</v>
      </c>
      <c r="E11" s="15">
        <v>260320</v>
      </c>
      <c r="F11" s="15">
        <v>260320</v>
      </c>
      <c r="G11" s="15">
        <v>260320</v>
      </c>
    </row>
    <row r="12" spans="1:7" ht="38.25" x14ac:dyDescent="0.2">
      <c r="A12" s="5" t="s">
        <v>20</v>
      </c>
      <c r="B12" s="19">
        <v>105</v>
      </c>
      <c r="C12" s="19" t="s">
        <v>16</v>
      </c>
      <c r="D12" s="20" t="s">
        <v>21</v>
      </c>
      <c r="E12" s="15">
        <v>21166</v>
      </c>
      <c r="F12" s="15">
        <v>21166</v>
      </c>
      <c r="G12" s="15">
        <v>21166</v>
      </c>
    </row>
    <row r="13" spans="1:7" ht="51" x14ac:dyDescent="0.2">
      <c r="A13" s="5" t="s">
        <v>29</v>
      </c>
      <c r="B13" s="19" t="s">
        <v>25</v>
      </c>
      <c r="C13" s="19" t="s">
        <v>30</v>
      </c>
      <c r="D13" s="20" t="s">
        <v>31</v>
      </c>
      <c r="E13" s="15">
        <v>10</v>
      </c>
      <c r="F13" s="15">
        <v>10</v>
      </c>
      <c r="G13" s="15">
        <v>10</v>
      </c>
    </row>
    <row r="14" spans="1:7" ht="53.25" customHeight="1" x14ac:dyDescent="0.2">
      <c r="A14" s="5" t="s">
        <v>59</v>
      </c>
      <c r="B14" s="19" t="s">
        <v>25</v>
      </c>
      <c r="C14" s="19" t="s">
        <v>60</v>
      </c>
      <c r="D14" s="20" t="s">
        <v>61</v>
      </c>
      <c r="E14" s="15">
        <v>10</v>
      </c>
      <c r="F14" s="15">
        <v>10</v>
      </c>
      <c r="G14" s="15">
        <v>10</v>
      </c>
    </row>
    <row r="15" spans="1:7" ht="45.75" customHeight="1" x14ac:dyDescent="0.2">
      <c r="A15" s="5" t="s">
        <v>62</v>
      </c>
      <c r="B15" s="19" t="s">
        <v>25</v>
      </c>
      <c r="C15" s="19" t="s">
        <v>60</v>
      </c>
      <c r="D15" s="20" t="s">
        <v>63</v>
      </c>
      <c r="E15" s="15">
        <v>10</v>
      </c>
      <c r="F15" s="15">
        <v>10</v>
      </c>
      <c r="G15" s="15">
        <v>10</v>
      </c>
    </row>
    <row r="16" spans="1:7" ht="51" x14ac:dyDescent="0.2">
      <c r="A16" s="5" t="s">
        <v>64</v>
      </c>
      <c r="B16" s="19" t="s">
        <v>25</v>
      </c>
      <c r="C16" s="19" t="s">
        <v>60</v>
      </c>
      <c r="D16" s="20" t="s">
        <v>65</v>
      </c>
      <c r="E16" s="15">
        <v>300</v>
      </c>
      <c r="F16" s="15">
        <v>300</v>
      </c>
      <c r="G16" s="15">
        <v>300</v>
      </c>
    </row>
    <row r="17" spans="1:7" x14ac:dyDescent="0.2">
      <c r="A17" s="6" t="s">
        <v>11</v>
      </c>
      <c r="B17" s="17"/>
      <c r="C17" s="17"/>
      <c r="D17" s="16" t="s">
        <v>19</v>
      </c>
      <c r="E17" s="18">
        <f>SUM(E18:E23)</f>
        <v>985223.66999999993</v>
      </c>
      <c r="F17" s="18">
        <f t="shared" ref="F17:G17" si="3">F18+F19+F20+F21+F22+F23</f>
        <v>205885.41999999998</v>
      </c>
      <c r="G17" s="18">
        <f t="shared" si="3"/>
        <v>73842.100000000006</v>
      </c>
    </row>
    <row r="18" spans="1:7" x14ac:dyDescent="0.2">
      <c r="A18" s="5" t="s">
        <v>44</v>
      </c>
      <c r="B18" s="19" t="s">
        <v>25</v>
      </c>
      <c r="C18" s="19" t="s">
        <v>30</v>
      </c>
      <c r="D18" s="20" t="s">
        <v>32</v>
      </c>
      <c r="E18" s="15">
        <v>562731.47</v>
      </c>
      <c r="F18" s="15">
        <v>132731.51999999999</v>
      </c>
      <c r="G18" s="15">
        <v>0</v>
      </c>
    </row>
    <row r="19" spans="1:7" ht="51" x14ac:dyDescent="0.2">
      <c r="A19" s="5" t="s">
        <v>33</v>
      </c>
      <c r="B19" s="19" t="s">
        <v>25</v>
      </c>
      <c r="C19" s="19" t="s">
        <v>30</v>
      </c>
      <c r="D19" s="20" t="s">
        <v>34</v>
      </c>
      <c r="E19" s="15">
        <v>10</v>
      </c>
      <c r="F19" s="15">
        <v>10</v>
      </c>
      <c r="G19" s="15">
        <v>10</v>
      </c>
    </row>
    <row r="20" spans="1:7" ht="51" x14ac:dyDescent="0.2">
      <c r="A20" s="5" t="s">
        <v>35</v>
      </c>
      <c r="B20" s="19" t="s">
        <v>25</v>
      </c>
      <c r="C20" s="19" t="s">
        <v>30</v>
      </c>
      <c r="D20" s="20" t="s">
        <v>36</v>
      </c>
      <c r="E20" s="15">
        <v>50000</v>
      </c>
      <c r="F20" s="15">
        <v>50000</v>
      </c>
      <c r="G20" s="15">
        <v>50000</v>
      </c>
    </row>
    <row r="21" spans="1:7" ht="76.5" x14ac:dyDescent="0.2">
      <c r="A21" s="5" t="s">
        <v>37</v>
      </c>
      <c r="B21" s="19" t="s">
        <v>25</v>
      </c>
      <c r="C21" s="19" t="s">
        <v>30</v>
      </c>
      <c r="D21" s="20" t="s">
        <v>38</v>
      </c>
      <c r="E21" s="15">
        <v>5000</v>
      </c>
      <c r="F21" s="15">
        <v>5000</v>
      </c>
      <c r="G21" s="15">
        <v>5000</v>
      </c>
    </row>
    <row r="22" spans="1:7" ht="78.75" customHeight="1" x14ac:dyDescent="0.2">
      <c r="A22" s="5" t="s">
        <v>39</v>
      </c>
      <c r="B22" s="19" t="s">
        <v>25</v>
      </c>
      <c r="C22" s="19" t="s">
        <v>30</v>
      </c>
      <c r="D22" s="20" t="s">
        <v>40</v>
      </c>
      <c r="E22" s="15">
        <v>350940</v>
      </c>
      <c r="F22" s="15">
        <v>940</v>
      </c>
      <c r="G22" s="15">
        <v>940</v>
      </c>
    </row>
    <row r="23" spans="1:7" ht="51" x14ac:dyDescent="0.2">
      <c r="A23" s="5" t="s">
        <v>41</v>
      </c>
      <c r="B23" s="19" t="s">
        <v>25</v>
      </c>
      <c r="C23" s="19" t="s">
        <v>30</v>
      </c>
      <c r="D23" s="20" t="s">
        <v>42</v>
      </c>
      <c r="E23" s="15">
        <v>16542.2</v>
      </c>
      <c r="F23" s="15">
        <v>17203.900000000001</v>
      </c>
      <c r="G23" s="15">
        <v>17892.099999999999</v>
      </c>
    </row>
    <row r="24" spans="1:7" x14ac:dyDescent="0.2">
      <c r="A24" s="6" t="s">
        <v>13</v>
      </c>
      <c r="B24" s="7"/>
      <c r="C24" s="7"/>
      <c r="D24" s="6"/>
      <c r="E24" s="18">
        <f>E17+E10</f>
        <v>1267039.67</v>
      </c>
      <c r="F24" s="18">
        <f t="shared" ref="F24:G24" si="4">F17+F10</f>
        <v>487701.42</v>
      </c>
      <c r="G24" s="18">
        <f t="shared" si="4"/>
        <v>355658.1</v>
      </c>
    </row>
    <row r="25" spans="1:7" x14ac:dyDescent="0.2">
      <c r="A25" s="26" t="s">
        <v>22</v>
      </c>
      <c r="B25" s="26"/>
      <c r="C25" s="26"/>
      <c r="D25" s="26"/>
      <c r="E25" s="26"/>
      <c r="F25" s="26"/>
      <c r="G25" s="26"/>
    </row>
    <row r="26" spans="1:7" x14ac:dyDescent="0.2">
      <c r="A26" s="6" t="s">
        <v>11</v>
      </c>
      <c r="B26" s="11">
        <v>105</v>
      </c>
      <c r="C26" s="11" t="s">
        <v>16</v>
      </c>
      <c r="D26" s="12" t="s">
        <v>24</v>
      </c>
      <c r="E26" s="18">
        <f>SUM(E27)</f>
        <v>25000</v>
      </c>
      <c r="F26" s="18">
        <f t="shared" ref="F26:G26" si="5">SUM(F27)</f>
        <v>25000</v>
      </c>
      <c r="G26" s="18">
        <f t="shared" si="5"/>
        <v>25000</v>
      </c>
    </row>
    <row r="27" spans="1:7" ht="25.5" x14ac:dyDescent="0.2">
      <c r="A27" s="5" t="s">
        <v>27</v>
      </c>
      <c r="B27" s="10" t="s">
        <v>25</v>
      </c>
      <c r="C27" s="10" t="s">
        <v>16</v>
      </c>
      <c r="D27" s="9" t="s">
        <v>28</v>
      </c>
      <c r="E27" s="15">
        <v>25000</v>
      </c>
      <c r="F27" s="15">
        <v>25000</v>
      </c>
      <c r="G27" s="15">
        <v>25000</v>
      </c>
    </row>
    <row r="28" spans="1:7" s="24" customFormat="1" x14ac:dyDescent="0.2">
      <c r="A28" s="6" t="s">
        <v>14</v>
      </c>
      <c r="B28" s="11"/>
      <c r="C28" s="11"/>
      <c r="D28" s="12"/>
      <c r="E28" s="18">
        <f>E29</f>
        <v>85290.2</v>
      </c>
      <c r="F28" s="18">
        <f t="shared" ref="F28:G28" si="6">F29</f>
        <v>85290.2</v>
      </c>
      <c r="G28" s="18">
        <f t="shared" si="6"/>
        <v>85290.2</v>
      </c>
    </row>
    <row r="29" spans="1:7" ht="25.5" x14ac:dyDescent="0.2">
      <c r="A29" s="5" t="s">
        <v>23</v>
      </c>
      <c r="B29" s="10" t="s">
        <v>25</v>
      </c>
      <c r="C29" s="10" t="s">
        <v>16</v>
      </c>
      <c r="D29" s="9" t="s">
        <v>26</v>
      </c>
      <c r="E29" s="15">
        <v>85290.2</v>
      </c>
      <c r="F29" s="15">
        <v>85290.2</v>
      </c>
      <c r="G29" s="15">
        <v>85290.2</v>
      </c>
    </row>
    <row r="30" spans="1:7" x14ac:dyDescent="0.2">
      <c r="A30" s="6" t="s">
        <v>13</v>
      </c>
      <c r="B30" s="11"/>
      <c r="C30" s="11"/>
      <c r="D30" s="12"/>
      <c r="E30" s="18">
        <f>E26+E28</f>
        <v>110290.2</v>
      </c>
      <c r="F30" s="18">
        <f t="shared" ref="F30:G30" si="7">F26+F28</f>
        <v>110290.2</v>
      </c>
      <c r="G30" s="18">
        <f t="shared" si="7"/>
        <v>110290.2</v>
      </c>
    </row>
    <row r="31" spans="1:7" x14ac:dyDescent="0.2">
      <c r="A31" s="26" t="s">
        <v>43</v>
      </c>
      <c r="B31" s="26"/>
      <c r="C31" s="26"/>
      <c r="D31" s="26"/>
      <c r="E31" s="26"/>
      <c r="F31" s="26"/>
      <c r="G31" s="26"/>
    </row>
    <row r="32" spans="1:7" x14ac:dyDescent="0.2">
      <c r="A32" s="6" t="s">
        <v>11</v>
      </c>
      <c r="B32" s="11"/>
      <c r="C32" s="11"/>
      <c r="D32" s="12" t="s">
        <v>46</v>
      </c>
      <c r="E32" s="18">
        <f>SUM(E33:E38)</f>
        <v>292764.5</v>
      </c>
      <c r="F32" s="18">
        <f t="shared" ref="F32:G32" si="8">SUM(F33:F38)</f>
        <v>397697.66</v>
      </c>
      <c r="G32" s="18">
        <f t="shared" si="8"/>
        <v>406609.03499999997</v>
      </c>
    </row>
    <row r="33" spans="1:7" ht="51" x14ac:dyDescent="0.2">
      <c r="A33" s="5" t="s">
        <v>47</v>
      </c>
      <c r="B33" s="10" t="s">
        <v>25</v>
      </c>
      <c r="C33" s="10" t="s">
        <v>45</v>
      </c>
      <c r="D33" s="9" t="s">
        <v>48</v>
      </c>
      <c r="E33" s="15">
        <v>234000</v>
      </c>
      <c r="F33" s="15">
        <v>234000</v>
      </c>
      <c r="G33" s="15">
        <v>234000</v>
      </c>
    </row>
    <row r="34" spans="1:7" ht="38.25" x14ac:dyDescent="0.2">
      <c r="A34" s="5" t="s">
        <v>49</v>
      </c>
      <c r="B34" s="10" t="s">
        <v>25</v>
      </c>
      <c r="C34" s="10" t="s">
        <v>45</v>
      </c>
      <c r="D34" s="9" t="s">
        <v>50</v>
      </c>
      <c r="E34" s="15">
        <v>39634.6</v>
      </c>
      <c r="F34" s="15">
        <v>39634.6</v>
      </c>
      <c r="G34" s="15">
        <v>39634.6</v>
      </c>
    </row>
    <row r="35" spans="1:7" ht="51" x14ac:dyDescent="0.2">
      <c r="A35" s="5" t="s">
        <v>51</v>
      </c>
      <c r="B35" s="10" t="s">
        <v>25</v>
      </c>
      <c r="C35" s="10" t="s">
        <v>45</v>
      </c>
      <c r="D35" s="9" t="s">
        <v>52</v>
      </c>
      <c r="E35" s="15">
        <v>15729.9</v>
      </c>
      <c r="F35" s="15">
        <v>120663.06</v>
      </c>
      <c r="G35" s="15">
        <v>129574.435</v>
      </c>
    </row>
    <row r="36" spans="1:7" ht="51" x14ac:dyDescent="0.2">
      <c r="A36" s="5" t="s">
        <v>53</v>
      </c>
      <c r="B36" s="10" t="s">
        <v>25</v>
      </c>
      <c r="C36" s="10" t="s">
        <v>45</v>
      </c>
      <c r="D36" s="9" t="s">
        <v>54</v>
      </c>
      <c r="E36" s="15">
        <v>100</v>
      </c>
      <c r="F36" s="15">
        <v>100</v>
      </c>
      <c r="G36" s="15">
        <v>100</v>
      </c>
    </row>
    <row r="37" spans="1:7" ht="38.25" x14ac:dyDescent="0.2">
      <c r="A37" s="5" t="s">
        <v>55</v>
      </c>
      <c r="B37" s="10" t="s">
        <v>25</v>
      </c>
      <c r="C37" s="10" t="s">
        <v>45</v>
      </c>
      <c r="D37" s="9" t="s">
        <v>56</v>
      </c>
      <c r="E37" s="15">
        <v>100</v>
      </c>
      <c r="F37" s="15">
        <v>100</v>
      </c>
      <c r="G37" s="15">
        <v>100</v>
      </c>
    </row>
    <row r="38" spans="1:7" ht="25.5" x14ac:dyDescent="0.2">
      <c r="A38" s="5" t="s">
        <v>57</v>
      </c>
      <c r="B38" s="10" t="s">
        <v>25</v>
      </c>
      <c r="C38" s="10" t="s">
        <v>45</v>
      </c>
      <c r="D38" s="9" t="s">
        <v>58</v>
      </c>
      <c r="E38" s="15">
        <v>3200</v>
      </c>
      <c r="F38" s="15">
        <v>3200</v>
      </c>
      <c r="G38" s="15">
        <v>3200</v>
      </c>
    </row>
    <row r="39" spans="1:7" x14ac:dyDescent="0.2">
      <c r="A39" s="6" t="s">
        <v>13</v>
      </c>
      <c r="B39" s="11"/>
      <c r="C39" s="11"/>
      <c r="D39" s="12"/>
      <c r="E39" s="18">
        <f>E32</f>
        <v>292764.5</v>
      </c>
      <c r="F39" s="18">
        <f t="shared" ref="F39:G39" si="9">F32</f>
        <v>397697.66</v>
      </c>
      <c r="G39" s="18">
        <f t="shared" si="9"/>
        <v>406609.03499999997</v>
      </c>
    </row>
    <row r="40" spans="1:7" x14ac:dyDescent="0.2">
      <c r="A40" s="26" t="s">
        <v>66</v>
      </c>
      <c r="B40" s="26"/>
      <c r="C40" s="26"/>
      <c r="D40" s="26"/>
      <c r="E40" s="26"/>
      <c r="F40" s="26"/>
      <c r="G40" s="26"/>
    </row>
    <row r="41" spans="1:7" x14ac:dyDescent="0.2">
      <c r="A41" s="6" t="s">
        <v>11</v>
      </c>
      <c r="B41" s="11"/>
      <c r="C41" s="11"/>
      <c r="D41" s="12" t="s">
        <v>67</v>
      </c>
      <c r="E41" s="18">
        <f>SUM(E42:E44)</f>
        <v>30</v>
      </c>
      <c r="F41" s="18">
        <f t="shared" ref="F41:G41" si="10">SUM(F42:F44)</f>
        <v>30</v>
      </c>
      <c r="G41" s="18">
        <f t="shared" si="10"/>
        <v>30</v>
      </c>
    </row>
    <row r="42" spans="1:7" ht="63.75" x14ac:dyDescent="0.2">
      <c r="A42" s="5" t="s">
        <v>68</v>
      </c>
      <c r="B42" s="10" t="s">
        <v>25</v>
      </c>
      <c r="C42" s="10" t="s">
        <v>60</v>
      </c>
      <c r="D42" s="9" t="s">
        <v>69</v>
      </c>
      <c r="E42" s="15">
        <v>10</v>
      </c>
      <c r="F42" s="15">
        <v>10</v>
      </c>
      <c r="G42" s="15">
        <v>10</v>
      </c>
    </row>
    <row r="43" spans="1:7" ht="63.75" x14ac:dyDescent="0.2">
      <c r="A43" s="5" t="s">
        <v>70</v>
      </c>
      <c r="B43" s="10" t="s">
        <v>25</v>
      </c>
      <c r="C43" s="10" t="s">
        <v>60</v>
      </c>
      <c r="D43" s="9" t="s">
        <v>71</v>
      </c>
      <c r="E43" s="15">
        <v>10</v>
      </c>
      <c r="F43" s="15">
        <v>10</v>
      </c>
      <c r="G43" s="15">
        <v>10</v>
      </c>
    </row>
    <row r="44" spans="1:7" ht="63.75" x14ac:dyDescent="0.2">
      <c r="A44" s="5" t="s">
        <v>72</v>
      </c>
      <c r="B44" s="10" t="s">
        <v>25</v>
      </c>
      <c r="C44" s="10" t="s">
        <v>60</v>
      </c>
      <c r="D44" s="9" t="s">
        <v>73</v>
      </c>
      <c r="E44" s="15">
        <v>10</v>
      </c>
      <c r="F44" s="15">
        <v>10</v>
      </c>
      <c r="G44" s="15">
        <v>10</v>
      </c>
    </row>
    <row r="45" spans="1:7" x14ac:dyDescent="0.2">
      <c r="A45" s="6" t="s">
        <v>13</v>
      </c>
      <c r="B45" s="11"/>
      <c r="C45" s="11"/>
      <c r="D45" s="12"/>
      <c r="E45" s="18">
        <f>E41</f>
        <v>30</v>
      </c>
      <c r="F45" s="18">
        <f t="shared" ref="F45:G45" si="11">F41</f>
        <v>30</v>
      </c>
      <c r="G45" s="18">
        <f t="shared" si="11"/>
        <v>30</v>
      </c>
    </row>
    <row r="46" spans="1:7" x14ac:dyDescent="0.2">
      <c r="A46" s="26" t="s">
        <v>74</v>
      </c>
      <c r="B46" s="26"/>
      <c r="C46" s="26"/>
      <c r="D46" s="26"/>
      <c r="E46" s="26"/>
      <c r="F46" s="26"/>
      <c r="G46" s="26"/>
    </row>
    <row r="47" spans="1:7" x14ac:dyDescent="0.2">
      <c r="A47" s="6" t="s">
        <v>11</v>
      </c>
      <c r="B47" s="11"/>
      <c r="C47" s="11"/>
      <c r="D47" s="12" t="s">
        <v>77</v>
      </c>
      <c r="E47" s="18">
        <f>SUM(E48:E55)</f>
        <v>1122838</v>
      </c>
      <c r="F47" s="18">
        <f t="shared" ref="F47:G47" si="12">SUM(F48:F55)</f>
        <v>1122838</v>
      </c>
      <c r="G47" s="18">
        <f t="shared" si="12"/>
        <v>1092838</v>
      </c>
    </row>
    <row r="48" spans="1:7" x14ac:dyDescent="0.2">
      <c r="A48" s="5" t="s">
        <v>75</v>
      </c>
      <c r="B48" s="10" t="s">
        <v>76</v>
      </c>
      <c r="C48" s="10" t="s">
        <v>15</v>
      </c>
      <c r="D48" s="9" t="s">
        <v>78</v>
      </c>
      <c r="E48" s="15">
        <v>735</v>
      </c>
      <c r="F48" s="15">
        <v>735</v>
      </c>
      <c r="G48" s="15">
        <v>735</v>
      </c>
    </row>
    <row r="49" spans="1:7" ht="38.25" x14ac:dyDescent="0.2">
      <c r="A49" s="13" t="s">
        <v>149</v>
      </c>
      <c r="B49" s="10" t="s">
        <v>150</v>
      </c>
      <c r="C49" s="10" t="s">
        <v>151</v>
      </c>
      <c r="D49" s="9" t="s">
        <v>152</v>
      </c>
      <c r="E49" s="15">
        <v>59000</v>
      </c>
      <c r="F49" s="15">
        <v>59000</v>
      </c>
      <c r="G49" s="15">
        <v>59000</v>
      </c>
    </row>
    <row r="50" spans="1:7" ht="30" customHeight="1" x14ac:dyDescent="0.2">
      <c r="A50" s="13" t="s">
        <v>153</v>
      </c>
      <c r="B50" s="10" t="s">
        <v>150</v>
      </c>
      <c r="C50" s="10" t="s">
        <v>151</v>
      </c>
      <c r="D50" s="9" t="s">
        <v>154</v>
      </c>
      <c r="E50" s="15">
        <v>74103</v>
      </c>
      <c r="F50" s="15">
        <v>74103</v>
      </c>
      <c r="G50" s="15">
        <v>74103</v>
      </c>
    </row>
    <row r="51" spans="1:7" ht="89.25" x14ac:dyDescent="0.2">
      <c r="A51" s="13" t="s">
        <v>155</v>
      </c>
      <c r="B51" s="10" t="s">
        <v>150</v>
      </c>
      <c r="C51" s="10" t="s">
        <v>151</v>
      </c>
      <c r="D51" s="9" t="s">
        <v>156</v>
      </c>
      <c r="E51" s="15">
        <v>53000</v>
      </c>
      <c r="F51" s="15">
        <v>53000</v>
      </c>
      <c r="G51" s="15">
        <v>53000</v>
      </c>
    </row>
    <row r="52" spans="1:7" ht="25.5" x14ac:dyDescent="0.2">
      <c r="A52" s="13" t="s">
        <v>157</v>
      </c>
      <c r="B52" s="10" t="s">
        <v>150</v>
      </c>
      <c r="C52" s="10" t="s">
        <v>151</v>
      </c>
      <c r="D52" s="9" t="s">
        <v>158</v>
      </c>
      <c r="E52" s="15">
        <v>300000</v>
      </c>
      <c r="F52" s="15">
        <v>300000</v>
      </c>
      <c r="G52" s="15">
        <v>300000</v>
      </c>
    </row>
    <row r="53" spans="1:7" ht="76.5" x14ac:dyDescent="0.2">
      <c r="A53" s="13" t="s">
        <v>159</v>
      </c>
      <c r="B53" s="10" t="s">
        <v>150</v>
      </c>
      <c r="C53" s="10" t="s">
        <v>15</v>
      </c>
      <c r="D53" s="9" t="s">
        <v>160</v>
      </c>
      <c r="E53" s="15">
        <v>152148</v>
      </c>
      <c r="F53" s="15">
        <v>152148</v>
      </c>
      <c r="G53" s="15">
        <v>122148</v>
      </c>
    </row>
    <row r="54" spans="1:7" ht="51" x14ac:dyDescent="0.2">
      <c r="A54" s="13" t="s">
        <v>161</v>
      </c>
      <c r="B54" s="10" t="s">
        <v>150</v>
      </c>
      <c r="C54" s="10" t="s">
        <v>15</v>
      </c>
      <c r="D54" s="9" t="s">
        <v>162</v>
      </c>
      <c r="E54" s="15">
        <v>77852</v>
      </c>
      <c r="F54" s="15">
        <v>77852</v>
      </c>
      <c r="G54" s="15">
        <v>77852</v>
      </c>
    </row>
    <row r="55" spans="1:7" ht="25.5" x14ac:dyDescent="0.2">
      <c r="A55" s="13" t="s">
        <v>163</v>
      </c>
      <c r="B55" s="10" t="s">
        <v>150</v>
      </c>
      <c r="C55" s="10" t="s">
        <v>15</v>
      </c>
      <c r="D55" s="9" t="s">
        <v>164</v>
      </c>
      <c r="E55" s="15">
        <v>406000</v>
      </c>
      <c r="F55" s="15">
        <v>406000</v>
      </c>
      <c r="G55" s="15">
        <v>406000</v>
      </c>
    </row>
    <row r="56" spans="1:7" x14ac:dyDescent="0.2">
      <c r="A56" s="14" t="s">
        <v>14</v>
      </c>
      <c r="B56" s="11"/>
      <c r="C56" s="11"/>
      <c r="D56" s="12"/>
      <c r="E56" s="18">
        <f>SUM(E57)</f>
        <v>50000</v>
      </c>
      <c r="F56" s="18">
        <f t="shared" ref="F56:G56" si="13">SUM(F57)</f>
        <v>50000</v>
      </c>
      <c r="G56" s="18">
        <f t="shared" si="13"/>
        <v>10000</v>
      </c>
    </row>
    <row r="57" spans="1:7" ht="38.25" x14ac:dyDescent="0.2">
      <c r="A57" s="13" t="s">
        <v>165</v>
      </c>
      <c r="B57" s="10" t="s">
        <v>150</v>
      </c>
      <c r="C57" s="10" t="s">
        <v>15</v>
      </c>
      <c r="D57" s="9" t="s">
        <v>166</v>
      </c>
      <c r="E57" s="15">
        <v>50000</v>
      </c>
      <c r="F57" s="15">
        <v>50000</v>
      </c>
      <c r="G57" s="15">
        <v>10000</v>
      </c>
    </row>
    <row r="58" spans="1:7" x14ac:dyDescent="0.2">
      <c r="A58" s="14" t="s">
        <v>13</v>
      </c>
      <c r="B58" s="14"/>
      <c r="C58" s="14"/>
      <c r="D58" s="14"/>
      <c r="E58" s="18">
        <f>E56+E47</f>
        <v>1172838</v>
      </c>
      <c r="F58" s="18">
        <f t="shared" ref="F58:G58" si="14">F56+F47</f>
        <v>1172838</v>
      </c>
      <c r="G58" s="18">
        <f t="shared" si="14"/>
        <v>1102838</v>
      </c>
    </row>
    <row r="59" spans="1:7" x14ac:dyDescent="0.2">
      <c r="A59" s="26" t="s">
        <v>79</v>
      </c>
      <c r="B59" s="26"/>
      <c r="C59" s="26"/>
      <c r="D59" s="26"/>
      <c r="E59" s="26"/>
      <c r="F59" s="26"/>
      <c r="G59" s="26"/>
    </row>
    <row r="60" spans="1:7" x14ac:dyDescent="0.2">
      <c r="A60" s="6" t="s">
        <v>14</v>
      </c>
      <c r="B60" s="11"/>
      <c r="C60" s="11"/>
      <c r="D60" s="12" t="s">
        <v>82</v>
      </c>
      <c r="E60" s="18">
        <f>SUM(E61:E63)</f>
        <v>885.2</v>
      </c>
      <c r="F60" s="18">
        <f t="shared" ref="F60:G60" si="15">SUM(F61:F63)</f>
        <v>885.2</v>
      </c>
      <c r="G60" s="18">
        <f t="shared" si="15"/>
        <v>885.2</v>
      </c>
    </row>
    <row r="61" spans="1:7" ht="51" x14ac:dyDescent="0.2">
      <c r="A61" s="5" t="s">
        <v>83</v>
      </c>
      <c r="B61" s="10" t="s">
        <v>80</v>
      </c>
      <c r="C61" s="10" t="s">
        <v>81</v>
      </c>
      <c r="D61" s="9" t="s">
        <v>84</v>
      </c>
      <c r="E61" s="15">
        <v>70</v>
      </c>
      <c r="F61" s="15">
        <v>70</v>
      </c>
      <c r="G61" s="15">
        <v>70</v>
      </c>
    </row>
    <row r="62" spans="1:7" x14ac:dyDescent="0.2">
      <c r="A62" s="5" t="s">
        <v>85</v>
      </c>
      <c r="B62" s="10" t="s">
        <v>80</v>
      </c>
      <c r="C62" s="10" t="s">
        <v>81</v>
      </c>
      <c r="D62" s="9" t="s">
        <v>86</v>
      </c>
      <c r="E62" s="15">
        <v>765.2</v>
      </c>
      <c r="F62" s="15">
        <v>765.2</v>
      </c>
      <c r="G62" s="15">
        <v>765.2</v>
      </c>
    </row>
    <row r="63" spans="1:7" x14ac:dyDescent="0.2">
      <c r="A63" s="5" t="s">
        <v>87</v>
      </c>
      <c r="B63" s="10" t="s">
        <v>80</v>
      </c>
      <c r="C63" s="10" t="s">
        <v>81</v>
      </c>
      <c r="D63" s="9" t="s">
        <v>88</v>
      </c>
      <c r="E63" s="15">
        <v>50</v>
      </c>
      <c r="F63" s="15">
        <v>50</v>
      </c>
      <c r="G63" s="15">
        <v>50</v>
      </c>
    </row>
    <row r="64" spans="1:7" x14ac:dyDescent="0.2">
      <c r="A64" s="6" t="s">
        <v>11</v>
      </c>
      <c r="B64" s="11"/>
      <c r="C64" s="11"/>
      <c r="D64" s="12"/>
      <c r="E64" s="18">
        <f>SUM(E65)</f>
        <v>1234.8</v>
      </c>
      <c r="F64" s="18">
        <f t="shared" ref="F64:G64" si="16">SUM(F65)</f>
        <v>1234.8</v>
      </c>
      <c r="G64" s="18">
        <f t="shared" si="16"/>
        <v>1234.8</v>
      </c>
    </row>
    <row r="65" spans="1:7" x14ac:dyDescent="0.2">
      <c r="A65" s="5" t="s">
        <v>85</v>
      </c>
      <c r="B65" s="10" t="s">
        <v>80</v>
      </c>
      <c r="C65" s="10" t="s">
        <v>81</v>
      </c>
      <c r="D65" s="9" t="s">
        <v>86</v>
      </c>
      <c r="E65" s="15">
        <v>1234.8</v>
      </c>
      <c r="F65" s="15">
        <v>1234.8</v>
      </c>
      <c r="G65" s="15">
        <v>1234.8</v>
      </c>
    </row>
    <row r="66" spans="1:7" x14ac:dyDescent="0.2">
      <c r="A66" s="6" t="s">
        <v>13</v>
      </c>
      <c r="B66" s="11"/>
      <c r="C66" s="11"/>
      <c r="D66" s="12"/>
      <c r="E66" s="18">
        <f>E60+E64</f>
        <v>2120</v>
      </c>
      <c r="F66" s="18">
        <f t="shared" ref="F66:G66" si="17">F60+F64</f>
        <v>2120</v>
      </c>
      <c r="G66" s="18">
        <f t="shared" si="17"/>
        <v>2120</v>
      </c>
    </row>
    <row r="67" spans="1:7" x14ac:dyDescent="0.2">
      <c r="A67" s="26" t="s">
        <v>89</v>
      </c>
      <c r="B67" s="26"/>
      <c r="C67" s="26"/>
      <c r="D67" s="26"/>
      <c r="E67" s="26"/>
      <c r="F67" s="26"/>
      <c r="G67" s="26"/>
    </row>
    <row r="68" spans="1:7" x14ac:dyDescent="0.2">
      <c r="A68" s="6" t="s">
        <v>14</v>
      </c>
      <c r="B68" s="11"/>
      <c r="C68" s="11"/>
      <c r="D68" s="12" t="s">
        <v>93</v>
      </c>
      <c r="E68" s="18">
        <f>SUM(E69)</f>
        <v>6711.49</v>
      </c>
      <c r="F68" s="18">
        <f t="shared" ref="F68:G68" si="18">SUM(F69)</f>
        <v>6711.49</v>
      </c>
      <c r="G68" s="18">
        <f t="shared" si="18"/>
        <v>6711.49</v>
      </c>
    </row>
    <row r="69" spans="1:7" x14ac:dyDescent="0.2">
      <c r="A69" s="5" t="s">
        <v>90</v>
      </c>
      <c r="B69" s="10" t="s">
        <v>91</v>
      </c>
      <c r="C69" s="10" t="s">
        <v>92</v>
      </c>
      <c r="D69" s="9" t="s">
        <v>94</v>
      </c>
      <c r="E69" s="15">
        <v>6711.49</v>
      </c>
      <c r="F69" s="15">
        <v>6711.49</v>
      </c>
      <c r="G69" s="15">
        <v>6711.49</v>
      </c>
    </row>
    <row r="70" spans="1:7" x14ac:dyDescent="0.2">
      <c r="A70" s="6" t="s">
        <v>13</v>
      </c>
      <c r="B70" s="11"/>
      <c r="C70" s="11"/>
      <c r="D70" s="12"/>
      <c r="E70" s="18">
        <f>E68</f>
        <v>6711.49</v>
      </c>
      <c r="F70" s="18">
        <f t="shared" ref="F70:G70" si="19">F68</f>
        <v>6711.49</v>
      </c>
      <c r="G70" s="18">
        <f t="shared" si="19"/>
        <v>6711.49</v>
      </c>
    </row>
    <row r="71" spans="1:7" ht="30" customHeight="1" x14ac:dyDescent="0.2">
      <c r="A71" s="26" t="s">
        <v>95</v>
      </c>
      <c r="B71" s="26"/>
      <c r="C71" s="26"/>
      <c r="D71" s="26"/>
      <c r="E71" s="26"/>
      <c r="F71" s="26"/>
      <c r="G71" s="26"/>
    </row>
    <row r="72" spans="1:7" x14ac:dyDescent="0.2">
      <c r="A72" s="6" t="s">
        <v>14</v>
      </c>
      <c r="B72" s="11"/>
      <c r="C72" s="11"/>
      <c r="D72" s="12" t="s">
        <v>99</v>
      </c>
      <c r="E72" s="18">
        <f>SUM(E73:E74)</f>
        <v>19993.828000000001</v>
      </c>
      <c r="F72" s="18">
        <f t="shared" ref="F72:G72" si="20">SUM(F73:F74)</f>
        <v>17812.027999999998</v>
      </c>
      <c r="G72" s="18">
        <f t="shared" si="20"/>
        <v>17915.718000000001</v>
      </c>
    </row>
    <row r="73" spans="1:7" x14ac:dyDescent="0.2">
      <c r="A73" s="5" t="s">
        <v>96</v>
      </c>
      <c r="B73" s="10" t="s">
        <v>97</v>
      </c>
      <c r="C73" s="10" t="s">
        <v>98</v>
      </c>
      <c r="D73" s="9" t="s">
        <v>242</v>
      </c>
      <c r="E73" s="15">
        <v>9848.9</v>
      </c>
      <c r="F73" s="15">
        <v>7667.1</v>
      </c>
      <c r="G73" s="15">
        <v>7621.6</v>
      </c>
    </row>
    <row r="74" spans="1:7" ht="25.5" x14ac:dyDescent="0.2">
      <c r="A74" s="5" t="s">
        <v>104</v>
      </c>
      <c r="B74" s="10" t="s">
        <v>97</v>
      </c>
      <c r="C74" s="10" t="s">
        <v>98</v>
      </c>
      <c r="D74" s="9" t="s">
        <v>105</v>
      </c>
      <c r="E74" s="15">
        <v>10144.928</v>
      </c>
      <c r="F74" s="15">
        <v>10144.928</v>
      </c>
      <c r="G74" s="15">
        <v>10294.118</v>
      </c>
    </row>
    <row r="75" spans="1:7" x14ac:dyDescent="0.2">
      <c r="A75" s="6" t="s">
        <v>11</v>
      </c>
      <c r="B75" s="11"/>
      <c r="C75" s="11"/>
      <c r="D75" s="12" t="s">
        <v>99</v>
      </c>
      <c r="E75" s="18">
        <f>SUM(E76:E89)</f>
        <v>1230724.7789999999</v>
      </c>
      <c r="F75" s="18">
        <f t="shared" ref="F75:G75" si="21">SUM(F76:F89)</f>
        <v>1231948.7450000001</v>
      </c>
      <c r="G75" s="18">
        <f t="shared" si="21"/>
        <v>1287831.875</v>
      </c>
    </row>
    <row r="76" spans="1:7" x14ac:dyDescent="0.2">
      <c r="A76" s="5" t="s">
        <v>96</v>
      </c>
      <c r="B76" s="10" t="s">
        <v>97</v>
      </c>
      <c r="C76" s="10" t="s">
        <v>98</v>
      </c>
      <c r="D76" s="9" t="s">
        <v>243</v>
      </c>
      <c r="E76" s="15">
        <v>40625</v>
      </c>
      <c r="F76" s="15">
        <v>43750</v>
      </c>
      <c r="G76" s="15">
        <v>43750</v>
      </c>
    </row>
    <row r="77" spans="1:7" x14ac:dyDescent="0.2">
      <c r="A77" s="5" t="s">
        <v>100</v>
      </c>
      <c r="B77" s="10" t="s">
        <v>97</v>
      </c>
      <c r="C77" s="10" t="s">
        <v>98</v>
      </c>
      <c r="D77" s="9" t="s">
        <v>101</v>
      </c>
      <c r="E77" s="15">
        <v>500</v>
      </c>
      <c r="F77" s="15">
        <v>500</v>
      </c>
      <c r="G77" s="15">
        <v>500</v>
      </c>
    </row>
    <row r="78" spans="1:7" ht="25.5" x14ac:dyDescent="0.2">
      <c r="A78" s="5" t="s">
        <v>102</v>
      </c>
      <c r="B78" s="10" t="s">
        <v>97</v>
      </c>
      <c r="C78" s="10" t="s">
        <v>98</v>
      </c>
      <c r="D78" s="9" t="s">
        <v>103</v>
      </c>
      <c r="E78" s="15">
        <v>114694.204</v>
      </c>
      <c r="F78" s="15">
        <v>114694.204</v>
      </c>
      <c r="G78" s="15">
        <v>116380.883</v>
      </c>
    </row>
    <row r="79" spans="1:7" s="22" customFormat="1" ht="25.5" x14ac:dyDescent="0.2">
      <c r="A79" s="5" t="s">
        <v>104</v>
      </c>
      <c r="B79" s="10" t="s">
        <v>97</v>
      </c>
      <c r="C79" s="10" t="s">
        <v>98</v>
      </c>
      <c r="D79" s="9" t="s">
        <v>105</v>
      </c>
      <c r="E79" s="15">
        <v>64925.652000000002</v>
      </c>
      <c r="F79" s="15">
        <v>67934.347999999998</v>
      </c>
      <c r="G79" s="15">
        <v>68708.823999999993</v>
      </c>
    </row>
    <row r="80" spans="1:7" ht="25.5" x14ac:dyDescent="0.2">
      <c r="A80" s="5" t="s">
        <v>106</v>
      </c>
      <c r="B80" s="10" t="s">
        <v>97</v>
      </c>
      <c r="C80" s="10" t="s">
        <v>98</v>
      </c>
      <c r="D80" s="9" t="s">
        <v>107</v>
      </c>
      <c r="E80" s="15">
        <v>299721.59499999997</v>
      </c>
      <c r="F80" s="15">
        <v>285481.01500000001</v>
      </c>
      <c r="G80" s="15">
        <v>289679.26500000001</v>
      </c>
    </row>
    <row r="81" spans="1:7" ht="25.5" x14ac:dyDescent="0.2">
      <c r="A81" s="5" t="s">
        <v>108</v>
      </c>
      <c r="B81" s="10" t="s">
        <v>97</v>
      </c>
      <c r="C81" s="10" t="s">
        <v>98</v>
      </c>
      <c r="D81" s="9" t="s">
        <v>109</v>
      </c>
      <c r="E81" s="15">
        <v>25311.516</v>
      </c>
      <c r="F81" s="15">
        <v>25311.516</v>
      </c>
      <c r="G81" s="15">
        <v>25311.516</v>
      </c>
    </row>
    <row r="82" spans="1:7" ht="25.5" x14ac:dyDescent="0.2">
      <c r="A82" s="5" t="s">
        <v>110</v>
      </c>
      <c r="B82" s="10" t="s">
        <v>97</v>
      </c>
      <c r="C82" s="10" t="s">
        <v>98</v>
      </c>
      <c r="D82" s="9" t="s">
        <v>111</v>
      </c>
      <c r="E82" s="15">
        <v>191481.28</v>
      </c>
      <c r="F82" s="15">
        <v>191481.28</v>
      </c>
      <c r="G82" s="15">
        <v>191481.28</v>
      </c>
    </row>
    <row r="83" spans="1:7" ht="25.5" x14ac:dyDescent="0.2">
      <c r="A83" s="5" t="s">
        <v>112</v>
      </c>
      <c r="B83" s="10" t="s">
        <v>97</v>
      </c>
      <c r="C83" s="10" t="s">
        <v>98</v>
      </c>
      <c r="D83" s="9" t="s">
        <v>114</v>
      </c>
      <c r="E83" s="15">
        <v>9302.5480000000007</v>
      </c>
      <c r="F83" s="15">
        <v>9302.5480000000007</v>
      </c>
      <c r="G83" s="15">
        <v>9302.5480000000007</v>
      </c>
    </row>
    <row r="84" spans="1:7" x14ac:dyDescent="0.2">
      <c r="A84" s="5" t="s">
        <v>113</v>
      </c>
      <c r="B84" s="10" t="s">
        <v>97</v>
      </c>
      <c r="C84" s="10" t="s">
        <v>98</v>
      </c>
      <c r="D84" s="9" t="s">
        <v>115</v>
      </c>
      <c r="E84" s="15">
        <v>5000</v>
      </c>
      <c r="F84" s="15">
        <v>5000</v>
      </c>
      <c r="G84" s="15">
        <v>5000</v>
      </c>
    </row>
    <row r="85" spans="1:7" ht="25.5" x14ac:dyDescent="0.2">
      <c r="A85" s="5" t="s">
        <v>108</v>
      </c>
      <c r="B85" s="10" t="s">
        <v>97</v>
      </c>
      <c r="C85" s="10" t="s">
        <v>98</v>
      </c>
      <c r="D85" s="9" t="s">
        <v>116</v>
      </c>
      <c r="E85" s="15">
        <v>226677.484</v>
      </c>
      <c r="F85" s="15">
        <v>226677.484</v>
      </c>
      <c r="G85" s="15">
        <v>226677.484</v>
      </c>
    </row>
    <row r="86" spans="1:7" ht="38.25" x14ac:dyDescent="0.2">
      <c r="A86" s="5" t="s">
        <v>117</v>
      </c>
      <c r="B86" s="10" t="s">
        <v>97</v>
      </c>
      <c r="C86" s="10" t="s">
        <v>98</v>
      </c>
      <c r="D86" s="9" t="s">
        <v>118</v>
      </c>
      <c r="E86" s="15">
        <v>125964.1</v>
      </c>
      <c r="F86" s="15">
        <v>135395</v>
      </c>
      <c r="G86" s="15">
        <v>145058.20000000001</v>
      </c>
    </row>
    <row r="87" spans="1:7" x14ac:dyDescent="0.2">
      <c r="A87" s="5" t="s">
        <v>119</v>
      </c>
      <c r="B87" s="10" t="s">
        <v>97</v>
      </c>
      <c r="C87" s="10" t="s">
        <v>98</v>
      </c>
      <c r="D87" s="9" t="s">
        <v>120</v>
      </c>
      <c r="E87" s="15">
        <v>86021.4</v>
      </c>
      <c r="F87" s="15">
        <v>85921.35</v>
      </c>
      <c r="G87" s="15">
        <v>85921.475000000006</v>
      </c>
    </row>
    <row r="88" spans="1:7" x14ac:dyDescent="0.2">
      <c r="A88" s="5" t="s">
        <v>121</v>
      </c>
      <c r="B88" s="10" t="s">
        <v>97</v>
      </c>
      <c r="C88" s="10" t="s">
        <v>98</v>
      </c>
      <c r="D88" s="9" t="s">
        <v>122</v>
      </c>
      <c r="E88" s="15">
        <v>40500</v>
      </c>
      <c r="F88" s="15">
        <v>40500</v>
      </c>
      <c r="G88" s="15">
        <v>40500</v>
      </c>
    </row>
    <row r="89" spans="1:7" s="22" customFormat="1" x14ac:dyDescent="0.2">
      <c r="A89" s="5" t="s">
        <v>244</v>
      </c>
      <c r="B89" s="10" t="s">
        <v>97</v>
      </c>
      <c r="C89" s="10" t="s">
        <v>98</v>
      </c>
      <c r="D89" s="9" t="s">
        <v>246</v>
      </c>
      <c r="E89" s="15">
        <v>0</v>
      </c>
      <c r="F89" s="15">
        <v>0</v>
      </c>
      <c r="G89" s="15">
        <v>39560.400000000001</v>
      </c>
    </row>
    <row r="90" spans="1:7" x14ac:dyDescent="0.2">
      <c r="A90" s="6" t="s">
        <v>13</v>
      </c>
      <c r="B90" s="11"/>
      <c r="C90" s="11"/>
      <c r="D90" s="12"/>
      <c r="E90" s="18">
        <f>E75+E72</f>
        <v>1250718.6069999998</v>
      </c>
      <c r="F90" s="18">
        <f t="shared" ref="F90:G90" si="22">F75+F72</f>
        <v>1249760.773</v>
      </c>
      <c r="G90" s="18">
        <f t="shared" si="22"/>
        <v>1305747.5930000001</v>
      </c>
    </row>
    <row r="91" spans="1:7" x14ac:dyDescent="0.2">
      <c r="A91" s="26" t="s">
        <v>123</v>
      </c>
      <c r="B91" s="26"/>
      <c r="C91" s="26"/>
      <c r="D91" s="26"/>
      <c r="E91" s="26"/>
      <c r="F91" s="26"/>
      <c r="G91" s="26"/>
    </row>
    <row r="92" spans="1:7" x14ac:dyDescent="0.2">
      <c r="A92" s="6" t="s">
        <v>11</v>
      </c>
      <c r="B92" s="11"/>
      <c r="C92" s="11"/>
      <c r="D92" s="12" t="s">
        <v>125</v>
      </c>
      <c r="E92" s="18">
        <f>SUM(E93)</f>
        <v>2462.2087000000001</v>
      </c>
      <c r="F92" s="18">
        <f t="shared" ref="F92:G92" si="23">SUM(F93)</f>
        <v>2519.4009999999998</v>
      </c>
      <c r="G92" s="18">
        <f t="shared" si="23"/>
        <v>2638.9169999999999</v>
      </c>
    </row>
    <row r="93" spans="1:7" x14ac:dyDescent="0.2">
      <c r="A93" s="5" t="s">
        <v>124</v>
      </c>
      <c r="B93" s="10" t="s">
        <v>97</v>
      </c>
      <c r="C93" s="10" t="s">
        <v>98</v>
      </c>
      <c r="D93" s="9" t="s">
        <v>126</v>
      </c>
      <c r="E93" s="15">
        <v>2462.2087000000001</v>
      </c>
      <c r="F93" s="15">
        <v>2519.4009999999998</v>
      </c>
      <c r="G93" s="15">
        <v>2638.9169999999999</v>
      </c>
    </row>
    <row r="94" spans="1:7" x14ac:dyDescent="0.2">
      <c r="A94" s="6" t="s">
        <v>13</v>
      </c>
      <c r="B94" s="11"/>
      <c r="C94" s="11"/>
      <c r="D94" s="12"/>
      <c r="E94" s="18">
        <f>E92</f>
        <v>2462.2087000000001</v>
      </c>
      <c r="F94" s="18">
        <f t="shared" ref="F94:G94" si="24">F92</f>
        <v>2519.4009999999998</v>
      </c>
      <c r="G94" s="18">
        <f t="shared" si="24"/>
        <v>2638.9169999999999</v>
      </c>
    </row>
    <row r="95" spans="1:7" x14ac:dyDescent="0.2">
      <c r="A95" s="26" t="s">
        <v>128</v>
      </c>
      <c r="B95" s="26"/>
      <c r="C95" s="26"/>
      <c r="D95" s="26"/>
      <c r="E95" s="26"/>
      <c r="F95" s="26"/>
      <c r="G95" s="26"/>
    </row>
    <row r="96" spans="1:7" x14ac:dyDescent="0.2">
      <c r="A96" s="6" t="s">
        <v>11</v>
      </c>
      <c r="B96" s="11"/>
      <c r="C96" s="11"/>
      <c r="D96" s="12" t="s">
        <v>129</v>
      </c>
      <c r="E96" s="18">
        <f>SUM(E97)</f>
        <v>16744</v>
      </c>
      <c r="F96" s="18">
        <f t="shared" ref="F96:G96" si="25">SUM(F97)</f>
        <v>16744</v>
      </c>
      <c r="G96" s="18">
        <f t="shared" si="25"/>
        <v>16744</v>
      </c>
    </row>
    <row r="97" spans="1:7" ht="25.5" x14ac:dyDescent="0.2">
      <c r="A97" s="5" t="s">
        <v>127</v>
      </c>
      <c r="B97" s="10" t="s">
        <v>97</v>
      </c>
      <c r="C97" s="10" t="s">
        <v>98</v>
      </c>
      <c r="D97" s="9" t="s">
        <v>130</v>
      </c>
      <c r="E97" s="15">
        <v>16744</v>
      </c>
      <c r="F97" s="15">
        <v>16744</v>
      </c>
      <c r="G97" s="15">
        <v>16744</v>
      </c>
    </row>
    <row r="98" spans="1:7" x14ac:dyDescent="0.2">
      <c r="A98" s="6" t="s">
        <v>13</v>
      </c>
      <c r="B98" s="11"/>
      <c r="C98" s="11"/>
      <c r="D98" s="12"/>
      <c r="E98" s="18">
        <f>E96</f>
        <v>16744</v>
      </c>
      <c r="F98" s="18">
        <f t="shared" ref="F98:G98" si="26">F96</f>
        <v>16744</v>
      </c>
      <c r="G98" s="18">
        <f t="shared" si="26"/>
        <v>16744</v>
      </c>
    </row>
    <row r="99" spans="1:7" x14ac:dyDescent="0.2">
      <c r="A99" s="26" t="s">
        <v>131</v>
      </c>
      <c r="B99" s="26"/>
      <c r="C99" s="26"/>
      <c r="D99" s="26"/>
      <c r="E99" s="26"/>
      <c r="F99" s="26"/>
      <c r="G99" s="26"/>
    </row>
    <row r="100" spans="1:7" x14ac:dyDescent="0.2">
      <c r="A100" s="6" t="s">
        <v>14</v>
      </c>
      <c r="B100" s="11"/>
      <c r="C100" s="11"/>
      <c r="D100" s="12" t="s">
        <v>133</v>
      </c>
      <c r="E100" s="18">
        <f>SUM(E101:E102)</f>
        <v>1000</v>
      </c>
      <c r="F100" s="18">
        <f t="shared" ref="F100:G100" si="27">SUM(F101:F102)</f>
        <v>1000</v>
      </c>
      <c r="G100" s="18">
        <f t="shared" si="27"/>
        <v>1000</v>
      </c>
    </row>
    <row r="101" spans="1:7" ht="25.5" x14ac:dyDescent="0.2">
      <c r="A101" s="5" t="s">
        <v>132</v>
      </c>
      <c r="B101" s="10" t="s">
        <v>97</v>
      </c>
      <c r="C101" s="10" t="s">
        <v>98</v>
      </c>
      <c r="D101" s="9" t="s">
        <v>134</v>
      </c>
      <c r="E101" s="15">
        <v>500</v>
      </c>
      <c r="F101" s="15">
        <v>500</v>
      </c>
      <c r="G101" s="15">
        <v>500</v>
      </c>
    </row>
    <row r="102" spans="1:7" ht="25.5" x14ac:dyDescent="0.2">
      <c r="A102" s="5" t="s">
        <v>135</v>
      </c>
      <c r="B102" s="10" t="s">
        <v>97</v>
      </c>
      <c r="C102" s="10" t="s">
        <v>98</v>
      </c>
      <c r="D102" s="9" t="s">
        <v>136</v>
      </c>
      <c r="E102" s="15">
        <v>500</v>
      </c>
      <c r="F102" s="15">
        <v>500</v>
      </c>
      <c r="G102" s="15">
        <v>500</v>
      </c>
    </row>
    <row r="103" spans="1:7" x14ac:dyDescent="0.2">
      <c r="A103" s="6" t="s">
        <v>13</v>
      </c>
      <c r="B103" s="11"/>
      <c r="C103" s="11"/>
      <c r="D103" s="12"/>
      <c r="E103" s="18">
        <f>E100</f>
        <v>1000</v>
      </c>
      <c r="F103" s="18">
        <f t="shared" ref="F103:G103" si="28">F100</f>
        <v>1000</v>
      </c>
      <c r="G103" s="18">
        <f t="shared" si="28"/>
        <v>1000</v>
      </c>
    </row>
    <row r="104" spans="1:7" x14ac:dyDescent="0.2">
      <c r="A104" s="26" t="s">
        <v>137</v>
      </c>
      <c r="B104" s="26"/>
      <c r="C104" s="26"/>
      <c r="D104" s="26"/>
      <c r="E104" s="26"/>
      <c r="F104" s="26"/>
      <c r="G104" s="26"/>
    </row>
    <row r="105" spans="1:7" x14ac:dyDescent="0.2">
      <c r="A105" s="6" t="s">
        <v>11</v>
      </c>
      <c r="B105" s="11"/>
      <c r="C105" s="11"/>
      <c r="D105" s="12" t="s">
        <v>139</v>
      </c>
      <c r="E105" s="18">
        <f>SUM(E106)</f>
        <v>1000</v>
      </c>
      <c r="F105" s="18">
        <f t="shared" ref="F105:G105" si="29">SUM(F106)</f>
        <v>1000</v>
      </c>
      <c r="G105" s="18">
        <f t="shared" si="29"/>
        <v>1000</v>
      </c>
    </row>
    <row r="106" spans="1:7" ht="25.5" x14ac:dyDescent="0.2">
      <c r="A106" s="5" t="s">
        <v>138</v>
      </c>
      <c r="B106" s="10" t="s">
        <v>97</v>
      </c>
      <c r="C106" s="10" t="s">
        <v>98</v>
      </c>
      <c r="D106" s="9" t="s">
        <v>140</v>
      </c>
      <c r="E106" s="15">
        <v>1000</v>
      </c>
      <c r="F106" s="15">
        <v>1000</v>
      </c>
      <c r="G106" s="15">
        <v>1000</v>
      </c>
    </row>
    <row r="107" spans="1:7" x14ac:dyDescent="0.2">
      <c r="A107" s="6" t="s">
        <v>13</v>
      </c>
      <c r="B107" s="11"/>
      <c r="C107" s="11"/>
      <c r="D107" s="12"/>
      <c r="E107" s="18">
        <f>E105</f>
        <v>1000</v>
      </c>
      <c r="F107" s="18">
        <f t="shared" ref="F107:G107" si="30">F105</f>
        <v>1000</v>
      </c>
      <c r="G107" s="18">
        <f t="shared" si="30"/>
        <v>1000</v>
      </c>
    </row>
    <row r="108" spans="1:7" x14ac:dyDescent="0.2">
      <c r="A108" s="26" t="s">
        <v>141</v>
      </c>
      <c r="B108" s="26"/>
      <c r="C108" s="26"/>
      <c r="D108" s="26"/>
      <c r="E108" s="26"/>
      <c r="F108" s="26"/>
      <c r="G108" s="26"/>
    </row>
    <row r="109" spans="1:7" x14ac:dyDescent="0.2">
      <c r="A109" s="6" t="s">
        <v>11</v>
      </c>
      <c r="B109" s="11"/>
      <c r="C109" s="11"/>
      <c r="D109" s="12" t="s">
        <v>143</v>
      </c>
      <c r="E109" s="18">
        <f>SUM(E110)</f>
        <v>84080.3</v>
      </c>
      <c r="F109" s="18">
        <f t="shared" ref="F109:G109" si="31">SUM(F110)</f>
        <v>84080.3</v>
      </c>
      <c r="G109" s="18">
        <f t="shared" si="31"/>
        <v>84080.3</v>
      </c>
    </row>
    <row r="110" spans="1:7" ht="25.5" x14ac:dyDescent="0.2">
      <c r="A110" s="5" t="s">
        <v>142</v>
      </c>
      <c r="B110" s="10" t="s">
        <v>97</v>
      </c>
      <c r="C110" s="10" t="s">
        <v>98</v>
      </c>
      <c r="D110" s="9" t="s">
        <v>144</v>
      </c>
      <c r="E110" s="15">
        <v>84080.3</v>
      </c>
      <c r="F110" s="15">
        <v>84080.3</v>
      </c>
      <c r="G110" s="15">
        <v>84080.3</v>
      </c>
    </row>
    <row r="111" spans="1:7" x14ac:dyDescent="0.2">
      <c r="A111" s="6" t="s">
        <v>13</v>
      </c>
      <c r="B111" s="11"/>
      <c r="C111" s="11"/>
      <c r="D111" s="12"/>
      <c r="E111" s="18">
        <f>E109</f>
        <v>84080.3</v>
      </c>
      <c r="F111" s="18">
        <f t="shared" ref="F111:G111" si="32">F109</f>
        <v>84080.3</v>
      </c>
      <c r="G111" s="18">
        <f t="shared" si="32"/>
        <v>84080.3</v>
      </c>
    </row>
    <row r="112" spans="1:7" x14ac:dyDescent="0.2">
      <c r="A112" s="26" t="s">
        <v>145</v>
      </c>
      <c r="B112" s="26"/>
      <c r="C112" s="26"/>
      <c r="D112" s="26"/>
      <c r="E112" s="26"/>
      <c r="F112" s="26"/>
      <c r="G112" s="26"/>
    </row>
    <row r="113" spans="1:7" x14ac:dyDescent="0.2">
      <c r="A113" s="6" t="s">
        <v>14</v>
      </c>
      <c r="B113" s="11"/>
      <c r="C113" s="11"/>
      <c r="D113" s="12" t="s">
        <v>147</v>
      </c>
      <c r="E113" s="18">
        <f>SUM(E114)</f>
        <v>25260</v>
      </c>
      <c r="F113" s="18">
        <f t="shared" ref="F113:G113" si="33">SUM(F114)</f>
        <v>25260</v>
      </c>
      <c r="G113" s="18">
        <f t="shared" si="33"/>
        <v>25260</v>
      </c>
    </row>
    <row r="114" spans="1:7" ht="25.5" x14ac:dyDescent="0.2">
      <c r="A114" s="5" t="s">
        <v>146</v>
      </c>
      <c r="B114" s="10" t="s">
        <v>97</v>
      </c>
      <c r="C114" s="10" t="s">
        <v>98</v>
      </c>
      <c r="D114" s="9" t="s">
        <v>148</v>
      </c>
      <c r="E114" s="15">
        <v>25260</v>
      </c>
      <c r="F114" s="15">
        <v>25260</v>
      </c>
      <c r="G114" s="15">
        <v>25260</v>
      </c>
    </row>
    <row r="115" spans="1:7" x14ac:dyDescent="0.2">
      <c r="A115" s="6" t="s">
        <v>13</v>
      </c>
      <c r="B115" s="11"/>
      <c r="C115" s="11"/>
      <c r="D115" s="12"/>
      <c r="E115" s="18">
        <f>E113</f>
        <v>25260</v>
      </c>
      <c r="F115" s="18">
        <f t="shared" ref="F115:G115" si="34">F113</f>
        <v>25260</v>
      </c>
      <c r="G115" s="18">
        <f t="shared" si="34"/>
        <v>25260</v>
      </c>
    </row>
    <row r="116" spans="1:7" x14ac:dyDescent="0.2">
      <c r="A116" s="26" t="s">
        <v>167</v>
      </c>
      <c r="B116" s="26"/>
      <c r="C116" s="26"/>
      <c r="D116" s="26"/>
      <c r="E116" s="26"/>
      <c r="F116" s="26"/>
      <c r="G116" s="26"/>
    </row>
    <row r="117" spans="1:7" x14ac:dyDescent="0.2">
      <c r="A117" s="6" t="s">
        <v>11</v>
      </c>
      <c r="B117" s="11"/>
      <c r="C117" s="11"/>
      <c r="D117" s="12" t="s">
        <v>169</v>
      </c>
      <c r="E117" s="18">
        <f>SUM(E118)</f>
        <v>1000</v>
      </c>
      <c r="F117" s="18">
        <f t="shared" ref="F117:G117" si="35">SUM(F118)</f>
        <v>1000</v>
      </c>
      <c r="G117" s="18">
        <f t="shared" si="35"/>
        <v>1000</v>
      </c>
    </row>
    <row r="118" spans="1:7" x14ac:dyDescent="0.2">
      <c r="A118" s="5" t="s">
        <v>168</v>
      </c>
      <c r="B118" s="10" t="s">
        <v>150</v>
      </c>
      <c r="C118" s="10" t="s">
        <v>15</v>
      </c>
      <c r="D118" s="9" t="s">
        <v>170</v>
      </c>
      <c r="E118" s="15">
        <v>1000</v>
      </c>
      <c r="F118" s="15">
        <v>1000</v>
      </c>
      <c r="G118" s="15">
        <v>1000</v>
      </c>
    </row>
    <row r="119" spans="1:7" x14ac:dyDescent="0.2">
      <c r="A119" s="6" t="s">
        <v>13</v>
      </c>
      <c r="B119" s="11"/>
      <c r="C119" s="11"/>
      <c r="D119" s="12"/>
      <c r="E119" s="18">
        <f>E117</f>
        <v>1000</v>
      </c>
      <c r="F119" s="18">
        <f t="shared" ref="F119:G119" si="36">F117</f>
        <v>1000</v>
      </c>
      <c r="G119" s="18">
        <f t="shared" si="36"/>
        <v>1000</v>
      </c>
    </row>
    <row r="120" spans="1:7" x14ac:dyDescent="0.2">
      <c r="A120" s="26" t="s">
        <v>171</v>
      </c>
      <c r="B120" s="26"/>
      <c r="C120" s="26"/>
      <c r="D120" s="26"/>
      <c r="E120" s="26"/>
      <c r="F120" s="26"/>
      <c r="G120" s="26"/>
    </row>
    <row r="121" spans="1:7" x14ac:dyDescent="0.2">
      <c r="A121" s="6" t="s">
        <v>11</v>
      </c>
      <c r="B121" s="11"/>
      <c r="C121" s="11"/>
      <c r="D121" s="12" t="s">
        <v>174</v>
      </c>
      <c r="E121" s="18">
        <f>SUM(E122:E123)</f>
        <v>49779.116999999998</v>
      </c>
      <c r="F121" s="18">
        <f t="shared" ref="F121:G121" si="37">SUM(F122:F123)</f>
        <v>49779.116999999998</v>
      </c>
      <c r="G121" s="18">
        <f t="shared" si="37"/>
        <v>49779.116999999998</v>
      </c>
    </row>
    <row r="122" spans="1:7" ht="25.5" x14ac:dyDescent="0.2">
      <c r="A122" s="5" t="s">
        <v>172</v>
      </c>
      <c r="B122" s="10" t="s">
        <v>150</v>
      </c>
      <c r="C122" s="10" t="s">
        <v>15</v>
      </c>
      <c r="D122" s="9" t="s">
        <v>173</v>
      </c>
      <c r="E122" s="15">
        <v>47279.116999999998</v>
      </c>
      <c r="F122" s="15">
        <v>47279.116999999998</v>
      </c>
      <c r="G122" s="15">
        <v>47279.116999999998</v>
      </c>
    </row>
    <row r="123" spans="1:7" ht="25.5" x14ac:dyDescent="0.2">
      <c r="A123" s="5" t="s">
        <v>177</v>
      </c>
      <c r="B123" s="10" t="s">
        <v>150</v>
      </c>
      <c r="C123" s="10" t="s">
        <v>15</v>
      </c>
      <c r="D123" s="9" t="s">
        <v>178</v>
      </c>
      <c r="E123" s="15">
        <v>2500</v>
      </c>
      <c r="F123" s="15">
        <v>2500</v>
      </c>
      <c r="G123" s="15">
        <v>2500</v>
      </c>
    </row>
    <row r="124" spans="1:7" x14ac:dyDescent="0.2">
      <c r="A124" s="6" t="s">
        <v>14</v>
      </c>
      <c r="B124" s="11"/>
      <c r="C124" s="11"/>
      <c r="D124" s="12" t="s">
        <v>174</v>
      </c>
      <c r="E124" s="18">
        <f>SUM(E125:E126)</f>
        <v>17026.147000000001</v>
      </c>
      <c r="F124" s="18">
        <f t="shared" ref="F124:G124" si="38">SUM(F125:F126)</f>
        <v>38350.105000000003</v>
      </c>
      <c r="G124" s="18">
        <f t="shared" si="38"/>
        <v>134414.68799999999</v>
      </c>
    </row>
    <row r="125" spans="1:7" ht="25.5" x14ac:dyDescent="0.2">
      <c r="A125" s="5" t="s">
        <v>175</v>
      </c>
      <c r="B125" s="10" t="s">
        <v>150</v>
      </c>
      <c r="C125" s="10" t="s">
        <v>15</v>
      </c>
      <c r="D125" s="9" t="s">
        <v>176</v>
      </c>
      <c r="E125" s="15">
        <v>15969.791999999999</v>
      </c>
      <c r="F125" s="15">
        <v>33208.959000000003</v>
      </c>
      <c r="G125" s="15">
        <v>127585.417</v>
      </c>
    </row>
    <row r="126" spans="1:7" s="22" customFormat="1" ht="25.5" x14ac:dyDescent="0.2">
      <c r="A126" s="5" t="s">
        <v>175</v>
      </c>
      <c r="B126" s="10" t="s">
        <v>150</v>
      </c>
      <c r="C126" s="10" t="s">
        <v>15</v>
      </c>
      <c r="D126" s="9" t="s">
        <v>245</v>
      </c>
      <c r="E126" s="15">
        <v>1056.355</v>
      </c>
      <c r="F126" s="15">
        <v>5141.1459999999997</v>
      </c>
      <c r="G126" s="15">
        <v>6829.2709999999997</v>
      </c>
    </row>
    <row r="127" spans="1:7" x14ac:dyDescent="0.2">
      <c r="A127" s="6"/>
      <c r="B127" s="11"/>
      <c r="C127" s="11"/>
      <c r="D127" s="12"/>
      <c r="E127" s="18">
        <f>E121+E124</f>
        <v>66805.263999999996</v>
      </c>
      <c r="F127" s="18">
        <f t="shared" ref="F127:G127" si="39">F121+F124</f>
        <v>88129.222000000009</v>
      </c>
      <c r="G127" s="18">
        <f t="shared" si="39"/>
        <v>184193.80499999999</v>
      </c>
    </row>
    <row r="128" spans="1:7" x14ac:dyDescent="0.2">
      <c r="A128" s="26" t="s">
        <v>179</v>
      </c>
      <c r="B128" s="26"/>
      <c r="C128" s="26"/>
      <c r="D128" s="26"/>
      <c r="E128" s="26"/>
      <c r="F128" s="26"/>
      <c r="G128" s="26"/>
    </row>
    <row r="129" spans="1:7" x14ac:dyDescent="0.2">
      <c r="A129" s="6" t="s">
        <v>14</v>
      </c>
      <c r="B129" s="11"/>
      <c r="C129" s="11"/>
      <c r="D129" s="12" t="s">
        <v>183</v>
      </c>
      <c r="E129" s="18">
        <f>SUM(E130:E131)</f>
        <v>4272.6000000000004</v>
      </c>
      <c r="F129" s="18">
        <f t="shared" ref="F129:G129" si="40">SUM(F130:F131)</f>
        <v>4272.6000000000004</v>
      </c>
      <c r="G129" s="18">
        <f t="shared" si="40"/>
        <v>4272.6000000000004</v>
      </c>
    </row>
    <row r="130" spans="1:7" x14ac:dyDescent="0.2">
      <c r="A130" s="5" t="s">
        <v>180</v>
      </c>
      <c r="B130" s="10" t="s">
        <v>181</v>
      </c>
      <c r="C130" s="10" t="s">
        <v>182</v>
      </c>
      <c r="D130" s="9" t="s">
        <v>184</v>
      </c>
      <c r="E130" s="15">
        <v>272.60000000000002</v>
      </c>
      <c r="F130" s="15">
        <v>272.60000000000002</v>
      </c>
      <c r="G130" s="15">
        <v>272.60000000000002</v>
      </c>
    </row>
    <row r="131" spans="1:7" x14ac:dyDescent="0.2">
      <c r="A131" s="5" t="s">
        <v>180</v>
      </c>
      <c r="B131" s="10" t="s">
        <v>181</v>
      </c>
      <c r="C131" s="10" t="s">
        <v>185</v>
      </c>
      <c r="D131" s="9" t="s">
        <v>186</v>
      </c>
      <c r="E131" s="15">
        <v>4000</v>
      </c>
      <c r="F131" s="15">
        <v>4000</v>
      </c>
      <c r="G131" s="15">
        <v>4000</v>
      </c>
    </row>
    <row r="132" spans="1:7" x14ac:dyDescent="0.2">
      <c r="A132" s="6" t="s">
        <v>11</v>
      </c>
      <c r="B132" s="11"/>
      <c r="C132" s="11"/>
      <c r="D132" s="12" t="s">
        <v>183</v>
      </c>
      <c r="E132" s="18">
        <f>SUM(E133)</f>
        <v>6000</v>
      </c>
      <c r="F132" s="18">
        <f t="shared" ref="F132:G132" si="41">SUM(F133)</f>
        <v>6000</v>
      </c>
      <c r="G132" s="18">
        <f t="shared" si="41"/>
        <v>6000</v>
      </c>
    </row>
    <row r="133" spans="1:7" x14ac:dyDescent="0.2">
      <c r="A133" s="5" t="s">
        <v>180</v>
      </c>
      <c r="B133" s="10" t="s">
        <v>181</v>
      </c>
      <c r="C133" s="10" t="s">
        <v>185</v>
      </c>
      <c r="D133" s="9" t="s">
        <v>186</v>
      </c>
      <c r="E133" s="15">
        <v>6000</v>
      </c>
      <c r="F133" s="15">
        <v>6000</v>
      </c>
      <c r="G133" s="15">
        <v>6000</v>
      </c>
    </row>
    <row r="134" spans="1:7" x14ac:dyDescent="0.2">
      <c r="A134" s="6" t="s">
        <v>13</v>
      </c>
      <c r="B134" s="11"/>
      <c r="C134" s="11"/>
      <c r="D134" s="12"/>
      <c r="E134" s="18">
        <f>E129+E132</f>
        <v>10272.6</v>
      </c>
      <c r="F134" s="18">
        <f t="shared" ref="F134:G134" si="42">F129+F132</f>
        <v>10272.6</v>
      </c>
      <c r="G134" s="18">
        <f t="shared" si="42"/>
        <v>10272.6</v>
      </c>
    </row>
    <row r="135" spans="1:7" x14ac:dyDescent="0.2">
      <c r="A135" s="26" t="s">
        <v>187</v>
      </c>
      <c r="B135" s="26"/>
      <c r="C135" s="26"/>
      <c r="D135" s="26"/>
      <c r="E135" s="26"/>
      <c r="F135" s="26"/>
      <c r="G135" s="26"/>
    </row>
    <row r="136" spans="1:7" x14ac:dyDescent="0.2">
      <c r="A136" s="6" t="s">
        <v>14</v>
      </c>
      <c r="B136" s="11"/>
      <c r="C136" s="11"/>
      <c r="D136" s="12" t="s">
        <v>192</v>
      </c>
      <c r="E136" s="18">
        <f>SUM(E137)</f>
        <v>4586</v>
      </c>
      <c r="F136" s="18">
        <f t="shared" ref="F136:G136" si="43">SUM(F137)</f>
        <v>1634.7</v>
      </c>
      <c r="G136" s="18">
        <f t="shared" si="43"/>
        <v>1634.7</v>
      </c>
    </row>
    <row r="137" spans="1:7" ht="38.25" x14ac:dyDescent="0.2">
      <c r="A137" s="5" t="s">
        <v>188</v>
      </c>
      <c r="B137" s="10" t="s">
        <v>189</v>
      </c>
      <c r="C137" s="10" t="s">
        <v>190</v>
      </c>
      <c r="D137" s="9" t="s">
        <v>191</v>
      </c>
      <c r="E137" s="15">
        <v>4586</v>
      </c>
      <c r="F137" s="15">
        <v>1634.7</v>
      </c>
      <c r="G137" s="15">
        <v>1634.7</v>
      </c>
    </row>
    <row r="138" spans="1:7" x14ac:dyDescent="0.2">
      <c r="A138" s="6" t="s">
        <v>13</v>
      </c>
      <c r="B138" s="11"/>
      <c r="C138" s="11"/>
      <c r="D138" s="12"/>
      <c r="E138" s="18">
        <f>E136</f>
        <v>4586</v>
      </c>
      <c r="F138" s="18">
        <f t="shared" ref="F138:G138" si="44">F136</f>
        <v>1634.7</v>
      </c>
      <c r="G138" s="18">
        <f t="shared" si="44"/>
        <v>1634.7</v>
      </c>
    </row>
    <row r="139" spans="1:7" x14ac:dyDescent="0.2">
      <c r="A139" s="26" t="s">
        <v>193</v>
      </c>
      <c r="B139" s="26"/>
      <c r="C139" s="26"/>
      <c r="D139" s="26"/>
      <c r="E139" s="26"/>
      <c r="F139" s="26"/>
      <c r="G139" s="26"/>
    </row>
    <row r="140" spans="1:7" x14ac:dyDescent="0.2">
      <c r="A140" s="6" t="s">
        <v>14</v>
      </c>
      <c r="B140" s="11"/>
      <c r="C140" s="11"/>
      <c r="D140" s="12" t="s">
        <v>196</v>
      </c>
      <c r="E140" s="18">
        <f>SUM(E141)</f>
        <v>500</v>
      </c>
      <c r="F140" s="18">
        <f t="shared" ref="F140:G140" si="45">SUM(F141)</f>
        <v>500</v>
      </c>
      <c r="G140" s="18">
        <f t="shared" si="45"/>
        <v>500</v>
      </c>
    </row>
    <row r="141" spans="1:7" ht="25.5" x14ac:dyDescent="0.2">
      <c r="A141" s="5" t="s">
        <v>194</v>
      </c>
      <c r="B141" s="10" t="s">
        <v>195</v>
      </c>
      <c r="C141" s="10" t="s">
        <v>15</v>
      </c>
      <c r="D141" s="9" t="s">
        <v>197</v>
      </c>
      <c r="E141" s="15">
        <v>500</v>
      </c>
      <c r="F141" s="15">
        <v>500</v>
      </c>
      <c r="G141" s="15">
        <v>500</v>
      </c>
    </row>
    <row r="142" spans="1:7" x14ac:dyDescent="0.2">
      <c r="A142" s="6" t="s">
        <v>13</v>
      </c>
      <c r="B142" s="11"/>
      <c r="C142" s="11"/>
      <c r="D142" s="12"/>
      <c r="E142" s="18">
        <f>E140</f>
        <v>500</v>
      </c>
      <c r="F142" s="18">
        <f t="shared" ref="F142:G142" si="46">F140</f>
        <v>500</v>
      </c>
      <c r="G142" s="18">
        <f t="shared" si="46"/>
        <v>500</v>
      </c>
    </row>
    <row r="143" spans="1:7" x14ac:dyDescent="0.2">
      <c r="A143" s="26" t="s">
        <v>198</v>
      </c>
      <c r="B143" s="26"/>
      <c r="C143" s="26"/>
      <c r="D143" s="26"/>
      <c r="E143" s="26"/>
      <c r="F143" s="26"/>
      <c r="G143" s="26"/>
    </row>
    <row r="144" spans="1:7" x14ac:dyDescent="0.2">
      <c r="A144" s="6" t="s">
        <v>14</v>
      </c>
      <c r="B144" s="11"/>
      <c r="C144" s="11"/>
      <c r="D144" s="12" t="s">
        <v>201</v>
      </c>
      <c r="E144" s="18">
        <f>SUM(E145:E147)</f>
        <v>14547.4</v>
      </c>
      <c r="F144" s="18">
        <f t="shared" ref="F144:G144" si="47">SUM(F145:F147)</f>
        <v>14547.4</v>
      </c>
      <c r="G144" s="18">
        <f t="shared" si="47"/>
        <v>4547.3999999999996</v>
      </c>
    </row>
    <row r="145" spans="1:7" x14ac:dyDescent="0.2">
      <c r="A145" s="5" t="s">
        <v>199</v>
      </c>
      <c r="B145" s="10" t="s">
        <v>195</v>
      </c>
      <c r="C145" s="10" t="s">
        <v>15</v>
      </c>
      <c r="D145" s="9" t="s">
        <v>200</v>
      </c>
      <c r="E145" s="15">
        <v>2047.4</v>
      </c>
      <c r="F145" s="15">
        <v>2047.4</v>
      </c>
      <c r="G145" s="15">
        <v>2047.4</v>
      </c>
    </row>
    <row r="146" spans="1:7" ht="38.25" x14ac:dyDescent="0.2">
      <c r="A146" s="5" t="s">
        <v>202</v>
      </c>
      <c r="B146" s="10" t="s">
        <v>195</v>
      </c>
      <c r="C146" s="10" t="s">
        <v>15</v>
      </c>
      <c r="D146" s="9" t="s">
        <v>204</v>
      </c>
      <c r="E146" s="15">
        <v>10000</v>
      </c>
      <c r="F146" s="15">
        <v>10000</v>
      </c>
      <c r="G146" s="15">
        <v>0</v>
      </c>
    </row>
    <row r="147" spans="1:7" ht="38.25" x14ac:dyDescent="0.2">
      <c r="A147" s="5" t="s">
        <v>202</v>
      </c>
      <c r="B147" s="10" t="s">
        <v>195</v>
      </c>
      <c r="C147" s="10" t="s">
        <v>15</v>
      </c>
      <c r="D147" s="9" t="s">
        <v>203</v>
      </c>
      <c r="E147" s="15">
        <v>2500</v>
      </c>
      <c r="F147" s="15">
        <v>2500</v>
      </c>
      <c r="G147" s="15">
        <v>2500</v>
      </c>
    </row>
    <row r="148" spans="1:7" x14ac:dyDescent="0.2">
      <c r="A148" s="6" t="s">
        <v>11</v>
      </c>
      <c r="B148" s="11"/>
      <c r="C148" s="11"/>
      <c r="D148" s="12" t="s">
        <v>201</v>
      </c>
      <c r="E148" s="18">
        <f>SUM(E149)</f>
        <v>205085.7</v>
      </c>
      <c r="F148" s="18">
        <f t="shared" ref="F148:G148" si="48">SUM(F149)</f>
        <v>205085.7</v>
      </c>
      <c r="G148" s="18">
        <f t="shared" si="48"/>
        <v>205085.7</v>
      </c>
    </row>
    <row r="149" spans="1:7" ht="25.5" x14ac:dyDescent="0.2">
      <c r="A149" s="5" t="s">
        <v>205</v>
      </c>
      <c r="B149" s="10" t="s">
        <v>195</v>
      </c>
      <c r="C149" s="10" t="s">
        <v>206</v>
      </c>
      <c r="D149" s="9" t="s">
        <v>207</v>
      </c>
      <c r="E149" s="15">
        <v>205085.7</v>
      </c>
      <c r="F149" s="15">
        <v>205085.7</v>
      </c>
      <c r="G149" s="15">
        <v>205085.7</v>
      </c>
    </row>
    <row r="150" spans="1:7" x14ac:dyDescent="0.2">
      <c r="A150" s="6" t="s">
        <v>13</v>
      </c>
      <c r="B150" s="11"/>
      <c r="C150" s="11"/>
      <c r="D150" s="12"/>
      <c r="E150" s="18">
        <f>E144+E148</f>
        <v>219633.1</v>
      </c>
      <c r="F150" s="18">
        <f t="shared" ref="F150:G150" si="49">F144+F148</f>
        <v>219633.1</v>
      </c>
      <c r="G150" s="18">
        <f t="shared" si="49"/>
        <v>209633.1</v>
      </c>
    </row>
    <row r="151" spans="1:7" x14ac:dyDescent="0.2">
      <c r="A151" s="26" t="s">
        <v>208</v>
      </c>
      <c r="B151" s="26"/>
      <c r="C151" s="26"/>
      <c r="D151" s="26"/>
      <c r="E151" s="26"/>
      <c r="F151" s="26"/>
      <c r="G151" s="26"/>
    </row>
    <row r="152" spans="1:7" x14ac:dyDescent="0.2">
      <c r="A152" s="6" t="s">
        <v>11</v>
      </c>
      <c r="B152" s="11"/>
      <c r="C152" s="11"/>
      <c r="D152" s="12" t="s">
        <v>212</v>
      </c>
      <c r="E152" s="18">
        <f>SUM(E153:E156)</f>
        <v>4560.9699999999993</v>
      </c>
      <c r="F152" s="18">
        <f t="shared" ref="F152:G152" si="50">SUM(F153:F156)</f>
        <v>4560.9699999999993</v>
      </c>
      <c r="G152" s="18">
        <f t="shared" si="50"/>
        <v>4560.9699999999993</v>
      </c>
    </row>
    <row r="153" spans="1:7" x14ac:dyDescent="0.2">
      <c r="A153" s="5" t="s">
        <v>209</v>
      </c>
      <c r="B153" s="10" t="s">
        <v>210</v>
      </c>
      <c r="C153" s="10" t="s">
        <v>211</v>
      </c>
      <c r="D153" s="9" t="s">
        <v>213</v>
      </c>
      <c r="E153" s="15">
        <v>375</v>
      </c>
      <c r="F153" s="15">
        <v>375</v>
      </c>
      <c r="G153" s="15">
        <v>375</v>
      </c>
    </row>
    <row r="154" spans="1:7" ht="25.5" x14ac:dyDescent="0.2">
      <c r="A154" s="5" t="s">
        <v>214</v>
      </c>
      <c r="B154" s="10" t="s">
        <v>210</v>
      </c>
      <c r="C154" s="10" t="s">
        <v>211</v>
      </c>
      <c r="D154" s="9" t="s">
        <v>215</v>
      </c>
      <c r="E154" s="15">
        <v>1000</v>
      </c>
      <c r="F154" s="15">
        <v>1000</v>
      </c>
      <c r="G154" s="15">
        <v>1000</v>
      </c>
    </row>
    <row r="155" spans="1:7" x14ac:dyDescent="0.2">
      <c r="A155" s="5" t="s">
        <v>216</v>
      </c>
      <c r="B155" s="10" t="s">
        <v>210</v>
      </c>
      <c r="C155" s="10" t="s">
        <v>211</v>
      </c>
      <c r="D155" s="9" t="s">
        <v>217</v>
      </c>
      <c r="E155" s="15">
        <v>450</v>
      </c>
      <c r="F155" s="15">
        <v>450</v>
      </c>
      <c r="G155" s="15">
        <v>450</v>
      </c>
    </row>
    <row r="156" spans="1:7" ht="25.5" x14ac:dyDescent="0.2">
      <c r="A156" s="5" t="s">
        <v>218</v>
      </c>
      <c r="B156" s="10" t="s">
        <v>210</v>
      </c>
      <c r="C156" s="10" t="s">
        <v>211</v>
      </c>
      <c r="D156" s="9" t="s">
        <v>219</v>
      </c>
      <c r="E156" s="15">
        <v>2735.97</v>
      </c>
      <c r="F156" s="15">
        <v>2735.97</v>
      </c>
      <c r="G156" s="15">
        <v>2735.97</v>
      </c>
    </row>
    <row r="157" spans="1:7" x14ac:dyDescent="0.2">
      <c r="A157" s="6" t="s">
        <v>13</v>
      </c>
      <c r="B157" s="11"/>
      <c r="C157" s="11"/>
      <c r="D157" s="12"/>
      <c r="E157" s="18">
        <f>E152</f>
        <v>4560.9699999999993</v>
      </c>
      <c r="F157" s="18">
        <f t="shared" ref="F157:G157" si="51">F152</f>
        <v>4560.9699999999993</v>
      </c>
      <c r="G157" s="18">
        <f t="shared" si="51"/>
        <v>4560.9699999999993</v>
      </c>
    </row>
    <row r="158" spans="1:7" x14ac:dyDescent="0.2">
      <c r="A158" s="26" t="s">
        <v>220</v>
      </c>
      <c r="B158" s="26"/>
      <c r="C158" s="26"/>
      <c r="D158" s="26"/>
      <c r="E158" s="26"/>
      <c r="F158" s="26"/>
      <c r="G158" s="26"/>
    </row>
    <row r="159" spans="1:7" x14ac:dyDescent="0.2">
      <c r="A159" s="6" t="s">
        <v>11</v>
      </c>
      <c r="B159" s="11"/>
      <c r="C159" s="11"/>
      <c r="D159" s="12" t="s">
        <v>223</v>
      </c>
      <c r="E159" s="18">
        <f>SUM(E160:E168)</f>
        <v>193170.1</v>
      </c>
      <c r="F159" s="18">
        <f t="shared" ref="F159:G159" si="52">SUM(F160:F168)</f>
        <v>193170.1</v>
      </c>
      <c r="G159" s="18">
        <f t="shared" si="52"/>
        <v>193170.1</v>
      </c>
    </row>
    <row r="160" spans="1:7" ht="25.5" x14ac:dyDescent="0.2">
      <c r="A160" s="5" t="s">
        <v>221</v>
      </c>
      <c r="B160" s="10" t="s">
        <v>210</v>
      </c>
      <c r="C160" s="10" t="s">
        <v>222</v>
      </c>
      <c r="D160" s="9" t="s">
        <v>224</v>
      </c>
      <c r="E160" s="15">
        <v>7200</v>
      </c>
      <c r="F160" s="15">
        <v>7200</v>
      </c>
      <c r="G160" s="15">
        <v>7200</v>
      </c>
    </row>
    <row r="161" spans="1:7" x14ac:dyDescent="0.2">
      <c r="A161" s="5" t="s">
        <v>225</v>
      </c>
      <c r="B161" s="10" t="s">
        <v>210</v>
      </c>
      <c r="C161" s="10" t="s">
        <v>226</v>
      </c>
      <c r="D161" s="9" t="s">
        <v>227</v>
      </c>
      <c r="E161" s="15">
        <v>121670.1</v>
      </c>
      <c r="F161" s="15">
        <v>121670.1</v>
      </c>
      <c r="G161" s="15">
        <v>121670.1</v>
      </c>
    </row>
    <row r="162" spans="1:7" ht="28.5" customHeight="1" x14ac:dyDescent="0.2">
      <c r="A162" s="5" t="s">
        <v>228</v>
      </c>
      <c r="B162" s="10" t="s">
        <v>210</v>
      </c>
      <c r="C162" s="10" t="s">
        <v>226</v>
      </c>
      <c r="D162" s="9" t="s">
        <v>229</v>
      </c>
      <c r="E162" s="15">
        <v>35000</v>
      </c>
      <c r="F162" s="15">
        <v>35000</v>
      </c>
      <c r="G162" s="15">
        <v>35000</v>
      </c>
    </row>
    <row r="163" spans="1:7" x14ac:dyDescent="0.2">
      <c r="A163" s="6" t="s">
        <v>14</v>
      </c>
      <c r="B163" s="11"/>
      <c r="C163" s="11"/>
      <c r="D163" s="12" t="s">
        <v>223</v>
      </c>
      <c r="E163" s="18">
        <f>SUM(E164:E168)</f>
        <v>14650</v>
      </c>
      <c r="F163" s="18">
        <f t="shared" ref="F163:G163" si="53">SUM(F164:F168)</f>
        <v>14650</v>
      </c>
      <c r="G163" s="18">
        <f t="shared" si="53"/>
        <v>14650</v>
      </c>
    </row>
    <row r="164" spans="1:7" ht="38.25" x14ac:dyDescent="0.2">
      <c r="A164" s="5" t="s">
        <v>230</v>
      </c>
      <c r="B164" s="10" t="s">
        <v>210</v>
      </c>
      <c r="C164" s="10" t="s">
        <v>231</v>
      </c>
      <c r="D164" s="9" t="s">
        <v>232</v>
      </c>
      <c r="E164" s="15">
        <v>350</v>
      </c>
      <c r="F164" s="15">
        <v>350</v>
      </c>
      <c r="G164" s="15">
        <v>350</v>
      </c>
    </row>
    <row r="165" spans="1:7" ht="25.5" x14ac:dyDescent="0.2">
      <c r="A165" s="5" t="s">
        <v>233</v>
      </c>
      <c r="B165" s="10" t="s">
        <v>210</v>
      </c>
      <c r="C165" s="10" t="s">
        <v>231</v>
      </c>
      <c r="D165" s="9" t="s">
        <v>234</v>
      </c>
      <c r="E165" s="15">
        <v>10300</v>
      </c>
      <c r="F165" s="15">
        <v>10300</v>
      </c>
      <c r="G165" s="15">
        <v>10300</v>
      </c>
    </row>
    <row r="166" spans="1:7" ht="25.5" x14ac:dyDescent="0.2">
      <c r="A166" s="5" t="s">
        <v>235</v>
      </c>
      <c r="B166" s="10" t="s">
        <v>210</v>
      </c>
      <c r="C166" s="10" t="s">
        <v>231</v>
      </c>
      <c r="D166" s="9" t="s">
        <v>236</v>
      </c>
      <c r="E166" s="15">
        <v>1500</v>
      </c>
      <c r="F166" s="15">
        <v>1500</v>
      </c>
      <c r="G166" s="15">
        <v>1500</v>
      </c>
    </row>
    <row r="167" spans="1:7" ht="38.25" x14ac:dyDescent="0.2">
      <c r="A167" s="5" t="s">
        <v>240</v>
      </c>
      <c r="B167" s="10" t="s">
        <v>210</v>
      </c>
      <c r="C167" s="10" t="s">
        <v>231</v>
      </c>
      <c r="D167" s="9" t="s">
        <v>241</v>
      </c>
      <c r="E167" s="15">
        <v>2000</v>
      </c>
      <c r="F167" s="15">
        <v>2000</v>
      </c>
      <c r="G167" s="15">
        <v>2000</v>
      </c>
    </row>
    <row r="168" spans="1:7" ht="25.5" x14ac:dyDescent="0.2">
      <c r="A168" s="5" t="s">
        <v>237</v>
      </c>
      <c r="B168" s="10" t="s">
        <v>210</v>
      </c>
      <c r="C168" s="10" t="s">
        <v>231</v>
      </c>
      <c r="D168" s="9" t="s">
        <v>238</v>
      </c>
      <c r="E168" s="15">
        <v>500</v>
      </c>
      <c r="F168" s="15">
        <v>500</v>
      </c>
      <c r="G168" s="15">
        <v>500</v>
      </c>
    </row>
    <row r="169" spans="1:7" x14ac:dyDescent="0.2">
      <c r="A169" s="6" t="s">
        <v>13</v>
      </c>
      <c r="B169" s="11"/>
      <c r="C169" s="11"/>
      <c r="D169" s="12"/>
      <c r="E169" s="18">
        <f>E159+E163</f>
        <v>207820.1</v>
      </c>
      <c r="F169" s="18">
        <f t="shared" ref="F169:G169" si="54">F159</f>
        <v>193170.1</v>
      </c>
      <c r="G169" s="18">
        <f t="shared" si="54"/>
        <v>193170.1</v>
      </c>
    </row>
    <row r="170" spans="1:7" x14ac:dyDescent="0.2">
      <c r="A170" s="6" t="s">
        <v>239</v>
      </c>
      <c r="B170" s="11"/>
      <c r="C170" s="11"/>
      <c r="D170" s="12"/>
      <c r="E170" s="18">
        <f>E8+E24+E30+E39+E45+E58+E66+E70+E90+E94+E98+E103+E107+E111+E115+E119+E127+E134+E138+E142+E150+E157+E169</f>
        <v>4760337.0096999994</v>
      </c>
      <c r="F170" s="18">
        <f>F8+F24+F30+F39+F45+F58+F66+F70+F90+F94+F98+F103+F107+F111+F115+F119+F127+F134+F138+F142+F150+F157+F169</f>
        <v>4088753.9360000012</v>
      </c>
      <c r="G170" s="18">
        <f>G8+G24+G30+G39+G45+G58+G66+G70+G90+G94+G98+G103+G107+G111+G115+G119+G127+G134+G138+G142+G150+G157+G169</f>
        <v>4037792.9100000006</v>
      </c>
    </row>
  </sheetData>
  <sortState ref="A6:H18">
    <sortCondition descending="1" ref="B6:B18"/>
    <sortCondition descending="1" ref="E6:E18"/>
  </sortState>
  <mergeCells count="25">
    <mergeCell ref="A71:G71"/>
    <mergeCell ref="A91:G91"/>
    <mergeCell ref="A31:G31"/>
    <mergeCell ref="A40:G40"/>
    <mergeCell ref="A46:G46"/>
    <mergeCell ref="A59:G59"/>
    <mergeCell ref="A67:G67"/>
    <mergeCell ref="A5:G5"/>
    <mergeCell ref="A9:G9"/>
    <mergeCell ref="A25:G25"/>
    <mergeCell ref="A2:G2"/>
    <mergeCell ref="D1:G1"/>
    <mergeCell ref="A95:G95"/>
    <mergeCell ref="A99:G99"/>
    <mergeCell ref="A104:G104"/>
    <mergeCell ref="A108:G108"/>
    <mergeCell ref="A112:G112"/>
    <mergeCell ref="A143:G143"/>
    <mergeCell ref="A151:G151"/>
    <mergeCell ref="A158:G158"/>
    <mergeCell ref="A116:G116"/>
    <mergeCell ref="A120:G120"/>
    <mergeCell ref="A128:G128"/>
    <mergeCell ref="A135:G135"/>
    <mergeCell ref="A139:G139"/>
  </mergeCells>
  <printOptions horizontalCentered="1"/>
  <pageMargins left="0.39370078740157483" right="0.39370078740157483" top="0.39370078740157483" bottom="0.39370078740157483" header="0" footer="0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2019-11-15T20:33:21Z</dcterms:modified>
</cp:coreProperties>
</file>